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345" yWindow="-30" windowWidth="9465" windowHeight="10755" tabRatio="680" firstSheet="11" activeTab="24"/>
  </bookViews>
  <sheets>
    <sheet name="wyk1" sheetId="1" r:id="rId1"/>
    <sheet name="zał 1" sheetId="2" r:id="rId2"/>
    <sheet name="wyk2" sheetId="3" r:id="rId3"/>
    <sheet name="zał 2" sheetId="4" r:id="rId4"/>
    <sheet name="zał 3" sheetId="5" r:id="rId5"/>
    <sheet name="zał 4" sheetId="25" r:id="rId6"/>
    <sheet name="wyk3" sheetId="7" r:id="rId7"/>
    <sheet name="zał 5" sheetId="8" r:id="rId8"/>
    <sheet name="wyk4" sheetId="9" r:id="rId9"/>
    <sheet name="zał6" sheetId="26" r:id="rId10"/>
    <sheet name="zał7-8" sheetId="29" r:id="rId11"/>
    <sheet name="zał 9-10" sheetId="30" r:id="rId12"/>
    <sheet name="zał 11-12" sheetId="31" r:id="rId13"/>
    <sheet name="zał13" sheetId="10" r:id="rId14"/>
    <sheet name="zał14" sheetId="11" r:id="rId15"/>
    <sheet name="zał15" sheetId="28" r:id="rId16"/>
    <sheet name="zał  16" sheetId="14" r:id="rId17"/>
    <sheet name="zał17" sheetId="27" r:id="rId18"/>
    <sheet name="zał 18" sheetId="16" r:id="rId19"/>
    <sheet name="zał19" sheetId="17" r:id="rId20"/>
    <sheet name="zał20" sheetId="18" r:id="rId21"/>
    <sheet name="zał 21" sheetId="19" r:id="rId22"/>
    <sheet name="zał 22" sheetId="20" r:id="rId23"/>
    <sheet name="zał 24" sheetId="21" r:id="rId24"/>
    <sheet name="ZAŁ 25" sheetId="22" r:id="rId25"/>
  </sheets>
  <externalReferences>
    <externalReference r:id="rId26"/>
  </externalReferences>
  <definedNames>
    <definedName name="_xlnm.Print_Area" localSheetId="0">'wyk1'!$A$1:$G$54</definedName>
    <definedName name="_xlnm.Print_Area" localSheetId="20">zał20!$A$1:$F$39</definedName>
  </definedNames>
  <calcPr calcId="124519"/>
</workbook>
</file>

<file path=xl/calcChain.xml><?xml version="1.0" encoding="utf-8"?>
<calcChain xmlns="http://schemas.openxmlformats.org/spreadsheetml/2006/main">
  <c r="E38" i="21"/>
  <c r="F30"/>
  <c r="H13" i="17"/>
  <c r="H12"/>
  <c r="J15"/>
  <c r="F24" i="29"/>
  <c r="F33" i="31"/>
  <c r="G33"/>
  <c r="H32"/>
  <c r="G25" i="30"/>
  <c r="G24"/>
  <c r="G23"/>
  <c r="G22"/>
  <c r="G21"/>
  <c r="F23"/>
  <c r="F21"/>
  <c r="F25" s="1"/>
  <c r="F10"/>
  <c r="E10"/>
  <c r="G9"/>
  <c r="E21" i="29"/>
  <c r="G21" s="1"/>
  <c r="F20"/>
  <c r="E20"/>
  <c r="F19"/>
  <c r="E19"/>
  <c r="E24" s="1"/>
  <c r="G23"/>
  <c r="G22"/>
  <c r="G20"/>
  <c r="F9"/>
  <c r="G9" s="1"/>
  <c r="E9"/>
  <c r="E10" s="1"/>
  <c r="F8"/>
  <c r="G8"/>
  <c r="F10"/>
  <c r="G23" i="26"/>
  <c r="G22"/>
  <c r="G21"/>
  <c r="G20"/>
  <c r="G17"/>
  <c r="G16"/>
  <c r="G15"/>
  <c r="G14"/>
  <c r="G13"/>
  <c r="G12"/>
  <c r="G11"/>
  <c r="G10"/>
  <c r="G9"/>
  <c r="E24"/>
  <c r="H41" i="5"/>
  <c r="G57"/>
  <c r="H180" i="4"/>
  <c r="H179"/>
  <c r="H178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5"/>
  <c r="H154"/>
  <c r="H153"/>
  <c r="H152"/>
  <c r="H149"/>
  <c r="H148"/>
  <c r="H147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5"/>
  <c r="H124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0"/>
  <c r="H99"/>
  <c r="H98"/>
  <c r="H96"/>
  <c r="H95"/>
  <c r="H94"/>
  <c r="H93"/>
  <c r="H92"/>
  <c r="H91"/>
  <c r="H90"/>
  <c r="H89"/>
  <c r="H88"/>
  <c r="H87"/>
  <c r="H86"/>
  <c r="H85"/>
  <c r="H84"/>
  <c r="H83"/>
  <c r="H82"/>
  <c r="H80"/>
  <c r="H79"/>
  <c r="H78"/>
  <c r="H77"/>
  <c r="H76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3"/>
  <c r="H51"/>
  <c r="H50"/>
  <c r="H49"/>
  <c r="H48"/>
  <c r="H47"/>
  <c r="H46"/>
  <c r="H44"/>
  <c r="H41"/>
  <c r="H39"/>
  <c r="H38"/>
  <c r="H37"/>
  <c r="H36"/>
  <c r="H34"/>
  <c r="H33"/>
  <c r="H32"/>
  <c r="H31"/>
  <c r="H30"/>
  <c r="H29"/>
  <c r="H28"/>
  <c r="H27"/>
  <c r="H25"/>
  <c r="H24"/>
  <c r="H23"/>
  <c r="H22"/>
  <c r="H21"/>
  <c r="H19"/>
  <c r="H18"/>
  <c r="H17"/>
  <c r="H16"/>
  <c r="H15"/>
  <c r="H14"/>
  <c r="H13"/>
  <c r="H12"/>
  <c r="H10"/>
  <c r="H11"/>
  <c r="G176"/>
  <c r="G175" s="1"/>
  <c r="G170"/>
  <c r="G168"/>
  <c r="G164"/>
  <c r="G159"/>
  <c r="G153"/>
  <c r="G152" s="1"/>
  <c r="G145"/>
  <c r="G140"/>
  <c r="G138"/>
  <c r="G137" s="1"/>
  <c r="G135"/>
  <c r="G129"/>
  <c r="G126"/>
  <c r="G121"/>
  <c r="G113"/>
  <c r="G112" s="1"/>
  <c r="G110"/>
  <c r="G109"/>
  <c r="G107"/>
  <c r="G103"/>
  <c r="G93"/>
  <c r="G87"/>
  <c r="G76"/>
  <c r="G74"/>
  <c r="G70"/>
  <c r="G69" s="1"/>
  <c r="G67"/>
  <c r="G65"/>
  <c r="G63"/>
  <c r="G61"/>
  <c r="G59"/>
  <c r="G58" s="1"/>
  <c r="G55"/>
  <c r="G49"/>
  <c r="G46"/>
  <c r="G39"/>
  <c r="G31"/>
  <c r="G30"/>
  <c r="G23"/>
  <c r="G22"/>
  <c r="G19"/>
  <c r="G18"/>
  <c r="G16"/>
  <c r="G14"/>
  <c r="G13" s="1"/>
  <c r="G11"/>
  <c r="G10" s="1"/>
  <c r="H231" i="2"/>
  <c r="H230"/>
  <c r="H228"/>
  <c r="H227"/>
  <c r="H226"/>
  <c r="H225"/>
  <c r="H224"/>
  <c r="H223"/>
  <c r="H222"/>
  <c r="H221"/>
  <c r="H220"/>
  <c r="H219"/>
  <c r="H218"/>
  <c r="H217"/>
  <c r="H215"/>
  <c r="H214"/>
  <c r="H213"/>
  <c r="H212"/>
  <c r="H211"/>
  <c r="H210"/>
  <c r="H209"/>
  <c r="H207"/>
  <c r="H206"/>
  <c r="H205"/>
  <c r="H201"/>
  <c r="H200"/>
  <c r="H199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2"/>
  <c r="H170"/>
  <c r="H167"/>
  <c r="H166"/>
  <c r="H165"/>
  <c r="H164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1"/>
  <c r="H140"/>
  <c r="H139"/>
  <c r="H137"/>
  <c r="H135"/>
  <c r="H134"/>
  <c r="H133"/>
  <c r="H131"/>
  <c r="H130"/>
  <c r="H129"/>
  <c r="H128"/>
  <c r="H127"/>
  <c r="H126"/>
  <c r="H125"/>
  <c r="H124"/>
  <c r="H123"/>
  <c r="H122"/>
  <c r="H121"/>
  <c r="H120"/>
  <c r="H119"/>
  <c r="H118"/>
  <c r="H117"/>
  <c r="H115"/>
  <c r="H114"/>
  <c r="H113"/>
  <c r="H112"/>
  <c r="H111"/>
  <c r="H108"/>
  <c r="H107"/>
  <c r="H106"/>
  <c r="H105"/>
  <c r="H103"/>
  <c r="H102"/>
  <c r="H101"/>
  <c r="H100"/>
  <c r="H99"/>
  <c r="H98"/>
  <c r="H97"/>
  <c r="H96"/>
  <c r="H95"/>
  <c r="H94"/>
  <c r="H93"/>
  <c r="H92"/>
  <c r="H91"/>
  <c r="H90"/>
  <c r="H88"/>
  <c r="H86"/>
  <c r="H85"/>
  <c r="H84"/>
  <c r="H83"/>
  <c r="H82"/>
  <c r="H81"/>
  <c r="H80"/>
  <c r="H78"/>
  <c r="H77"/>
  <c r="H76"/>
  <c r="H75"/>
  <c r="H74"/>
  <c r="H73"/>
  <c r="H72"/>
  <c r="H71"/>
  <c r="H70"/>
  <c r="H69"/>
  <c r="H68"/>
  <c r="H67"/>
  <c r="H65"/>
  <c r="H62"/>
  <c r="H60"/>
  <c r="H59"/>
  <c r="H58"/>
  <c r="H57"/>
  <c r="H55"/>
  <c r="H52"/>
  <c r="H51"/>
  <c r="H50"/>
  <c r="H49"/>
  <c r="H48"/>
  <c r="H47"/>
  <c r="H46"/>
  <c r="H45"/>
  <c r="H44"/>
  <c r="H43"/>
  <c r="H41"/>
  <c r="H40"/>
  <c r="H39"/>
  <c r="H38"/>
  <c r="H37"/>
  <c r="H36"/>
  <c r="H35"/>
  <c r="H34"/>
  <c r="H32"/>
  <c r="H31"/>
  <c r="H30"/>
  <c r="H29"/>
  <c r="H28"/>
  <c r="H26"/>
  <c r="H25"/>
  <c r="H24"/>
  <c r="H23"/>
  <c r="H22"/>
  <c r="H21"/>
  <c r="H20"/>
  <c r="H19"/>
  <c r="H18"/>
  <c r="H17"/>
  <c r="H16"/>
  <c r="H15"/>
  <c r="H12"/>
  <c r="H10"/>
  <c r="H11"/>
  <c r="F228"/>
  <c r="F227" s="1"/>
  <c r="F222"/>
  <c r="F220"/>
  <c r="F218"/>
  <c r="F217"/>
  <c r="F216"/>
  <c r="F204" s="1"/>
  <c r="F211"/>
  <c r="F205"/>
  <c r="F198"/>
  <c r="F197" s="1"/>
  <c r="F184" s="1"/>
  <c r="F195"/>
  <c r="F190"/>
  <c r="F188"/>
  <c r="F185"/>
  <c r="F182"/>
  <c r="F176"/>
  <c r="F172"/>
  <c r="F166"/>
  <c r="F161"/>
  <c r="F156"/>
  <c r="F155"/>
  <c r="F152"/>
  <c r="F149"/>
  <c r="F147"/>
  <c r="F145"/>
  <c r="F144" s="1"/>
  <c r="F142"/>
  <c r="F138"/>
  <c r="F135"/>
  <c r="F133"/>
  <c r="F131"/>
  <c r="F130"/>
  <c r="F129"/>
  <c r="F128" s="1"/>
  <c r="F122"/>
  <c r="F119"/>
  <c r="F117"/>
  <c r="F113"/>
  <c r="F112"/>
  <c r="F111" s="1"/>
  <c r="F109"/>
  <c r="F105"/>
  <c r="F102"/>
  <c r="F100"/>
  <c r="F98"/>
  <c r="F96"/>
  <c r="F94"/>
  <c r="F93"/>
  <c r="F90"/>
  <c r="F87"/>
  <c r="F84" s="1"/>
  <c r="F83" s="1"/>
  <c r="F81"/>
  <c r="F76"/>
  <c r="F75" s="1"/>
  <c r="F73"/>
  <c r="F72" s="1"/>
  <c r="F69"/>
  <c r="F67"/>
  <c r="F60"/>
  <c r="F58"/>
  <c r="F57"/>
  <c r="F52"/>
  <c r="F50"/>
  <c r="F48"/>
  <c r="F47"/>
  <c r="F38"/>
  <c r="F37"/>
  <c r="F30"/>
  <c r="F29"/>
  <c r="F26"/>
  <c r="F25"/>
  <c r="F23"/>
  <c r="F22"/>
  <c r="F20"/>
  <c r="F18"/>
  <c r="F17" s="1"/>
  <c r="F15"/>
  <c r="F13"/>
  <c r="F11"/>
  <c r="F10" s="1"/>
  <c r="H33" i="31"/>
  <c r="H31"/>
  <c r="G12"/>
  <c r="F12"/>
  <c r="H11"/>
  <c r="G10" i="30"/>
  <c r="F38" i="21"/>
  <c r="F40" s="1"/>
  <c r="F39"/>
  <c r="G10" i="29" l="1"/>
  <c r="G19"/>
  <c r="G24"/>
  <c r="G48" i="4"/>
  <c r="G38"/>
  <c r="G180"/>
  <c r="F151" i="2"/>
  <c r="F104"/>
  <c r="F232" s="1"/>
  <c r="H12" i="31"/>
  <c r="H15" i="17"/>
  <c r="I15"/>
  <c r="L14"/>
  <c r="L12"/>
  <c r="L11"/>
  <c r="L15" l="1"/>
  <c r="J46" i="16" l="1"/>
  <c r="J38"/>
  <c r="J34"/>
  <c r="J30"/>
  <c r="J26"/>
  <c r="J10"/>
  <c r="J54"/>
  <c r="I54"/>
  <c r="I53"/>
  <c r="J52"/>
  <c r="I52"/>
  <c r="J51"/>
  <c r="J50" s="1"/>
  <c r="I46"/>
  <c r="I42"/>
  <c r="I38"/>
  <c r="I34"/>
  <c r="I30"/>
  <c r="I27"/>
  <c r="J22"/>
  <c r="I22"/>
  <c r="J18"/>
  <c r="I18"/>
  <c r="J14"/>
  <c r="I10"/>
  <c r="I26" l="1"/>
  <c r="I51"/>
  <c r="I50" s="1"/>
  <c r="L28" i="10"/>
  <c r="K27"/>
  <c r="J27"/>
  <c r="I27"/>
  <c r="H27"/>
  <c r="G27"/>
  <c r="F27"/>
  <c r="E27"/>
  <c r="D27"/>
  <c r="L17" i="28"/>
  <c r="L36" i="8"/>
  <c r="L14"/>
  <c r="I16" i="28"/>
  <c r="G19"/>
  <c r="H19"/>
  <c r="F70" i="8"/>
  <c r="F64"/>
  <c r="F45" i="10"/>
  <c r="K44"/>
  <c r="J44"/>
  <c r="I44"/>
  <c r="H44"/>
  <c r="G44"/>
  <c r="F44"/>
  <c r="E44"/>
  <c r="H60"/>
  <c r="G60"/>
  <c r="F60"/>
  <c r="H57"/>
  <c r="G57"/>
  <c r="F57"/>
  <c r="H56"/>
  <c r="G56"/>
  <c r="F56"/>
  <c r="H55"/>
  <c r="G55"/>
  <c r="F55"/>
  <c r="F11"/>
  <c r="E11"/>
  <c r="D11"/>
  <c r="L69"/>
  <c r="L67"/>
  <c r="L66"/>
  <c r="L65"/>
  <c r="L64"/>
  <c r="L49"/>
  <c r="L40"/>
  <c r="L39"/>
  <c r="L38"/>
  <c r="L29"/>
  <c r="L27"/>
  <c r="K16"/>
  <c r="J16"/>
  <c r="I16"/>
  <c r="H16"/>
  <c r="K18"/>
  <c r="J18"/>
  <c r="I18"/>
  <c r="H18"/>
  <c r="K22"/>
  <c r="J22"/>
  <c r="I22"/>
  <c r="H22"/>
  <c r="K30"/>
  <c r="J30"/>
  <c r="I30"/>
  <c r="H30"/>
  <c r="G30"/>
  <c r="K32"/>
  <c r="J32"/>
  <c r="I32"/>
  <c r="K51"/>
  <c r="J51"/>
  <c r="I51"/>
  <c r="H51"/>
  <c r="K54"/>
  <c r="K70" s="1"/>
  <c r="J54"/>
  <c r="J70" s="1"/>
  <c r="I54"/>
  <c r="I70" s="1"/>
  <c r="K62"/>
  <c r="J62"/>
  <c r="I62"/>
  <c r="H62"/>
  <c r="G62"/>
  <c r="F62"/>
  <c r="E62"/>
  <c r="D62"/>
  <c r="K66"/>
  <c r="J66"/>
  <c r="I66"/>
  <c r="H66"/>
  <c r="G66"/>
  <c r="F66"/>
  <c r="E66"/>
  <c r="D66"/>
  <c r="F53"/>
  <c r="E53"/>
  <c r="D53"/>
  <c r="H52"/>
  <c r="G52"/>
  <c r="F52"/>
  <c r="E47"/>
  <c r="D47"/>
  <c r="I45"/>
  <c r="E45"/>
  <c r="D45"/>
  <c r="D22" i="28"/>
  <c r="E22"/>
  <c r="F47" i="10"/>
  <c r="H41"/>
  <c r="G41"/>
  <c r="H40"/>
  <c r="G40"/>
  <c r="H38"/>
  <c r="G38"/>
  <c r="K37"/>
  <c r="H37"/>
  <c r="G37"/>
  <c r="F37"/>
  <c r="H36"/>
  <c r="G36"/>
  <c r="H35"/>
  <c r="G35"/>
  <c r="F35"/>
  <c r="H34"/>
  <c r="G34"/>
  <c r="F34"/>
  <c r="H33"/>
  <c r="G33"/>
  <c r="F33"/>
  <c r="C29"/>
  <c r="C27"/>
  <c r="F29"/>
  <c r="F16" i="28"/>
  <c r="E16"/>
  <c r="D16"/>
  <c r="C17"/>
  <c r="F24" i="10"/>
  <c r="F23"/>
  <c r="F21"/>
  <c r="F19"/>
  <c r="F18" s="1"/>
  <c r="F17"/>
  <c r="F15"/>
  <c r="F14"/>
  <c r="L12"/>
  <c r="K27" i="28"/>
  <c r="J27"/>
  <c r="H27"/>
  <c r="G27"/>
  <c r="L26"/>
  <c r="I26"/>
  <c r="I24" s="1"/>
  <c r="F26"/>
  <c r="L25"/>
  <c r="I25"/>
  <c r="F24"/>
  <c r="E24"/>
  <c r="D24"/>
  <c r="L24" s="1"/>
  <c r="L23"/>
  <c r="F23"/>
  <c r="L22"/>
  <c r="F22"/>
  <c r="I21" s="1"/>
  <c r="I27" s="1"/>
  <c r="E21"/>
  <c r="L21" s="1"/>
  <c r="D21"/>
  <c r="L20"/>
  <c r="F19"/>
  <c r="E19"/>
  <c r="L19" s="1"/>
  <c r="D19"/>
  <c r="L18"/>
  <c r="E27"/>
  <c r="D27"/>
  <c r="L15"/>
  <c r="C15"/>
  <c r="L14"/>
  <c r="C14"/>
  <c r="H32" i="11"/>
  <c r="H16"/>
  <c r="H20"/>
  <c r="H23"/>
  <c r="H27"/>
  <c r="H29"/>
  <c r="F19" i="26"/>
  <c r="G19" s="1"/>
  <c r="F18"/>
  <c r="G18" s="1"/>
  <c r="G45" i="8"/>
  <c r="F33"/>
  <c r="K64"/>
  <c r="K70"/>
  <c r="G713" i="14"/>
  <c r="G712"/>
  <c r="G711"/>
  <c r="G710"/>
  <c r="G709"/>
  <c r="G593"/>
  <c r="G540"/>
  <c r="G530"/>
  <c r="G529"/>
  <c r="G526"/>
  <c r="G501"/>
  <c r="G500"/>
  <c r="G499"/>
  <c r="G498"/>
  <c r="G497"/>
  <c r="G496"/>
  <c r="G495"/>
  <c r="G494"/>
  <c r="G493"/>
  <c r="G482"/>
  <c r="G481"/>
  <c r="G473"/>
  <c r="G472"/>
  <c r="G471"/>
  <c r="G470"/>
  <c r="G469"/>
  <c r="G468"/>
  <c r="G467"/>
  <c r="G466"/>
  <c r="G465"/>
  <c r="G464"/>
  <c r="G463"/>
  <c r="G462"/>
  <c r="G461"/>
  <c r="G460"/>
  <c r="G459"/>
  <c r="G159"/>
  <c r="G73"/>
  <c r="G72"/>
  <c r="G861"/>
  <c r="G860"/>
  <c r="E26" i="19"/>
  <c r="E13"/>
  <c r="F22" i="18"/>
  <c r="F12" i="21"/>
  <c r="D102" i="27"/>
  <c r="C102"/>
  <c r="F101"/>
  <c r="E101"/>
  <c r="F100"/>
  <c r="E100"/>
  <c r="F99"/>
  <c r="E99"/>
  <c r="F98"/>
  <c r="E98"/>
  <c r="F97"/>
  <c r="E97"/>
  <c r="F96"/>
  <c r="E96"/>
  <c r="F95"/>
  <c r="E95"/>
  <c r="F94"/>
  <c r="E94"/>
  <c r="F93"/>
  <c r="E93"/>
  <c r="F92"/>
  <c r="E92"/>
  <c r="F91"/>
  <c r="E91"/>
  <c r="E90"/>
  <c r="E89"/>
  <c r="E88"/>
  <c r="E87"/>
  <c r="E86"/>
  <c r="E85"/>
  <c r="E84"/>
  <c r="E83"/>
  <c r="F82"/>
  <c r="E82"/>
  <c r="F81"/>
  <c r="E81"/>
  <c r="F80"/>
  <c r="E80"/>
  <c r="F79"/>
  <c r="E79"/>
  <c r="F78"/>
  <c r="E78"/>
  <c r="F77"/>
  <c r="E77"/>
  <c r="F76"/>
  <c r="E76"/>
  <c r="F75"/>
  <c r="E75"/>
  <c r="F74"/>
  <c r="E74"/>
  <c r="F73"/>
  <c r="E73"/>
  <c r="F72"/>
  <c r="E72"/>
  <c r="F71"/>
  <c r="E71"/>
  <c r="F70"/>
  <c r="E70"/>
  <c r="F69"/>
  <c r="E69"/>
  <c r="F68"/>
  <c r="E68"/>
  <c r="F67"/>
  <c r="E67"/>
  <c r="F66"/>
  <c r="E66"/>
  <c r="F65"/>
  <c r="E65"/>
  <c r="F64"/>
  <c r="E64"/>
  <c r="F63"/>
  <c r="E63"/>
  <c r="F62"/>
  <c r="E62"/>
  <c r="F61"/>
  <c r="E61"/>
  <c r="F60"/>
  <c r="E60"/>
  <c r="F59"/>
  <c r="E59"/>
  <c r="F58"/>
  <c r="E58"/>
  <c r="F57"/>
  <c r="E57"/>
  <c r="F56"/>
  <c r="E56"/>
  <c r="F55"/>
  <c r="E55"/>
  <c r="F54"/>
  <c r="E54"/>
  <c r="F53"/>
  <c r="E53"/>
  <c r="F52"/>
  <c r="E52"/>
  <c r="F51"/>
  <c r="E51"/>
  <c r="F50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E12"/>
  <c r="E11"/>
  <c r="F10"/>
  <c r="E10"/>
  <c r="F9"/>
  <c r="E9"/>
  <c r="F158" i="14"/>
  <c r="F113"/>
  <c r="E113"/>
  <c r="F826"/>
  <c r="E826"/>
  <c r="G883"/>
  <c r="G882"/>
  <c r="F881"/>
  <c r="E881"/>
  <c r="G873"/>
  <c r="G871"/>
  <c r="F872"/>
  <c r="F870"/>
  <c r="E870"/>
  <c r="E872"/>
  <c r="G825"/>
  <c r="E824"/>
  <c r="F824"/>
  <c r="G742"/>
  <c r="G741"/>
  <c r="G755"/>
  <c r="G754"/>
  <c r="G749"/>
  <c r="F740"/>
  <c r="E740"/>
  <c r="G704"/>
  <c r="E703"/>
  <c r="F703"/>
  <c r="F687"/>
  <c r="E687"/>
  <c r="G666"/>
  <c r="E665"/>
  <c r="F665"/>
  <c r="F582"/>
  <c r="E582"/>
  <c r="G586"/>
  <c r="G585"/>
  <c r="F455"/>
  <c r="E455"/>
  <c r="G458"/>
  <c r="G457"/>
  <c r="G344"/>
  <c r="G343"/>
  <c r="G342"/>
  <c r="G341"/>
  <c r="G340"/>
  <c r="G339"/>
  <c r="F337"/>
  <c r="E337"/>
  <c r="F256"/>
  <c r="E256"/>
  <c r="G258"/>
  <c r="G257"/>
  <c r="G234"/>
  <c r="E233"/>
  <c r="F233"/>
  <c r="F214"/>
  <c r="E214"/>
  <c r="G60"/>
  <c r="F34"/>
  <c r="E57"/>
  <c r="E34"/>
  <c r="E59"/>
  <c r="G59"/>
  <c r="F208"/>
  <c r="E208"/>
  <c r="G209"/>
  <c r="F203"/>
  <c r="E203"/>
  <c r="G206"/>
  <c r="G205"/>
  <c r="G204"/>
  <c r="F168"/>
  <c r="E168"/>
  <c r="G170"/>
  <c r="G169"/>
  <c r="E158"/>
  <c r="G163"/>
  <c r="G126"/>
  <c r="G119"/>
  <c r="F74"/>
  <c r="E74"/>
  <c r="F71"/>
  <c r="E71"/>
  <c r="F69"/>
  <c r="G69"/>
  <c r="E69"/>
  <c r="F68"/>
  <c r="F66"/>
  <c r="E66"/>
  <c r="E63"/>
  <c r="F64"/>
  <c r="E75"/>
  <c r="F75"/>
  <c r="G81"/>
  <c r="G80"/>
  <c r="G79"/>
  <c r="G25"/>
  <c r="G14"/>
  <c r="E13"/>
  <c r="F13"/>
  <c r="B33" i="7"/>
  <c r="B32"/>
  <c r="B31"/>
  <c r="B30"/>
  <c r="L86" i="8"/>
  <c r="H70"/>
  <c r="H64"/>
  <c r="H56"/>
  <c r="H52"/>
  <c r="H28"/>
  <c r="G13" i="14"/>
  <c r="K82" i="8"/>
  <c r="J82"/>
  <c r="I82"/>
  <c r="H82"/>
  <c r="G82"/>
  <c r="F82"/>
  <c r="E82"/>
  <c r="D82"/>
  <c r="L85"/>
  <c r="K78"/>
  <c r="J78"/>
  <c r="I78"/>
  <c r="H78"/>
  <c r="G78"/>
  <c r="F78"/>
  <c r="E78"/>
  <c r="D78"/>
  <c r="L81"/>
  <c r="L80"/>
  <c r="H76"/>
  <c r="G76"/>
  <c r="F76"/>
  <c r="H73"/>
  <c r="G73"/>
  <c r="F73"/>
  <c r="H72"/>
  <c r="G72"/>
  <c r="F72"/>
  <c r="H71"/>
  <c r="G71"/>
  <c r="F71"/>
  <c r="I69"/>
  <c r="H69"/>
  <c r="G69"/>
  <c r="K69"/>
  <c r="F69"/>
  <c r="F68"/>
  <c r="H67"/>
  <c r="G67"/>
  <c r="F67"/>
  <c r="H66"/>
  <c r="G66"/>
  <c r="F66"/>
  <c r="L62"/>
  <c r="H61"/>
  <c r="G61"/>
  <c r="F61"/>
  <c r="I60"/>
  <c r="H60"/>
  <c r="G60"/>
  <c r="F60"/>
  <c r="H59"/>
  <c r="G59"/>
  <c r="F59"/>
  <c r="F57"/>
  <c r="G57"/>
  <c r="H57"/>
  <c r="I57"/>
  <c r="F55"/>
  <c r="H54"/>
  <c r="H51"/>
  <c r="G51"/>
  <c r="H50"/>
  <c r="G50"/>
  <c r="L50"/>
  <c r="L48"/>
  <c r="H48"/>
  <c r="G48"/>
  <c r="K47"/>
  <c r="F47"/>
  <c r="G47"/>
  <c r="H47"/>
  <c r="G46"/>
  <c r="H46"/>
  <c r="F45"/>
  <c r="H45"/>
  <c r="F44"/>
  <c r="H44"/>
  <c r="G44"/>
  <c r="H43"/>
  <c r="G43"/>
  <c r="F43"/>
  <c r="K35"/>
  <c r="J35"/>
  <c r="I35"/>
  <c r="E35"/>
  <c r="D35"/>
  <c r="L39"/>
  <c r="F37"/>
  <c r="F35"/>
  <c r="G37"/>
  <c r="G35"/>
  <c r="H37"/>
  <c r="H35"/>
  <c r="H32"/>
  <c r="K31"/>
  <c r="F31"/>
  <c r="H31"/>
  <c r="G31"/>
  <c r="H29"/>
  <c r="H27"/>
  <c r="H24"/>
  <c r="G27"/>
  <c r="F23"/>
  <c r="H21"/>
  <c r="H20"/>
  <c r="G21"/>
  <c r="K21"/>
  <c r="F21"/>
  <c r="H19"/>
  <c r="H18"/>
  <c r="G19"/>
  <c r="F11"/>
  <c r="E11"/>
  <c r="D11"/>
  <c r="F176" i="4"/>
  <c r="F175" s="1"/>
  <c r="F138"/>
  <c r="E138"/>
  <c r="E26" i="5"/>
  <c r="E176" i="4"/>
  <c r="F164"/>
  <c r="E164"/>
  <c r="F153"/>
  <c r="E153"/>
  <c r="F145"/>
  <c r="E145"/>
  <c r="E135"/>
  <c r="F135"/>
  <c r="F113"/>
  <c r="E113"/>
  <c r="E107"/>
  <c r="F107"/>
  <c r="F103"/>
  <c r="E103"/>
  <c r="F74"/>
  <c r="F55"/>
  <c r="F49"/>
  <c r="F48" s="1"/>
  <c r="E49"/>
  <c r="E46"/>
  <c r="F39"/>
  <c r="F19"/>
  <c r="E19"/>
  <c r="F18"/>
  <c r="E18"/>
  <c r="F29" i="25"/>
  <c r="E29"/>
  <c r="G17"/>
  <c r="E16"/>
  <c r="E15"/>
  <c r="F16"/>
  <c r="G16"/>
  <c r="F37" i="5"/>
  <c r="E84" i="2"/>
  <c r="G185"/>
  <c r="E185"/>
  <c r="G222"/>
  <c r="E222"/>
  <c r="G228"/>
  <c r="E228"/>
  <c r="E197"/>
  <c r="G197"/>
  <c r="E172"/>
  <c r="G172"/>
  <c r="E155"/>
  <c r="G142"/>
  <c r="E142"/>
  <c r="E109"/>
  <c r="G109"/>
  <c r="G90"/>
  <c r="G84"/>
  <c r="E81"/>
  <c r="G81"/>
  <c r="G69"/>
  <c r="E69"/>
  <c r="G67"/>
  <c r="E67"/>
  <c r="G52"/>
  <c r="E52"/>
  <c r="E26"/>
  <c r="E25"/>
  <c r="G26"/>
  <c r="I32" i="22"/>
  <c r="H32"/>
  <c r="G32"/>
  <c r="I15"/>
  <c r="H15"/>
  <c r="G15"/>
  <c r="G737" i="14"/>
  <c r="G701"/>
  <c r="G575"/>
  <c r="G419"/>
  <c r="F493"/>
  <c r="E493"/>
  <c r="G823"/>
  <c r="F811"/>
  <c r="E811"/>
  <c r="G807"/>
  <c r="F475"/>
  <c r="E475"/>
  <c r="G478"/>
  <c r="F459"/>
  <c r="E459"/>
  <c r="F488"/>
  <c r="E488"/>
  <c r="G490"/>
  <c r="G315"/>
  <c r="G380"/>
  <c r="G453"/>
  <c r="G451"/>
  <c r="F511"/>
  <c r="E511"/>
  <c r="G515"/>
  <c r="F862"/>
  <c r="E862"/>
  <c r="G786"/>
  <c r="F528"/>
  <c r="F524"/>
  <c r="E528"/>
  <c r="E524"/>
  <c r="G280"/>
  <c r="F260"/>
  <c r="E260"/>
  <c r="F479"/>
  <c r="E479"/>
  <c r="G733"/>
  <c r="G732"/>
  <c r="G731"/>
  <c r="G730"/>
  <c r="G729"/>
  <c r="G728"/>
  <c r="G725"/>
  <c r="G724"/>
  <c r="G721"/>
  <c r="G720"/>
  <c r="F708"/>
  <c r="E708"/>
  <c r="G684"/>
  <c r="G647"/>
  <c r="F539"/>
  <c r="E539"/>
  <c r="G104"/>
  <c r="G96"/>
  <c r="F856"/>
  <c r="E856"/>
  <c r="G532"/>
  <c r="G630"/>
  <c r="F858"/>
  <c r="E858"/>
  <c r="G858"/>
  <c r="G839"/>
  <c r="G852"/>
  <c r="G848"/>
  <c r="G245"/>
  <c r="G191"/>
  <c r="G178"/>
  <c r="E435"/>
  <c r="F435"/>
  <c r="G435"/>
  <c r="E88"/>
  <c r="E156" i="2"/>
  <c r="E119"/>
  <c r="E117"/>
  <c r="E113"/>
  <c r="E112"/>
  <c r="E135"/>
  <c r="E133"/>
  <c r="E130"/>
  <c r="E129"/>
  <c r="E118"/>
  <c r="E218"/>
  <c r="E217"/>
  <c r="E138"/>
  <c r="G138"/>
  <c r="H138" s="1"/>
  <c r="E131"/>
  <c r="T30" i="22"/>
  <c r="Q30"/>
  <c r="Q31"/>
  <c r="Q32"/>
  <c r="K30"/>
  <c r="U29"/>
  <c r="K29"/>
  <c r="V29"/>
  <c r="T28"/>
  <c r="U28"/>
  <c r="F28"/>
  <c r="D28"/>
  <c r="K28"/>
  <c r="K27"/>
  <c r="V27"/>
  <c r="U26"/>
  <c r="K26"/>
  <c r="U25"/>
  <c r="K25"/>
  <c r="U24"/>
  <c r="K24"/>
  <c r="T23"/>
  <c r="T31"/>
  <c r="T32"/>
  <c r="F23"/>
  <c r="F31"/>
  <c r="E23"/>
  <c r="E31"/>
  <c r="D23"/>
  <c r="U22"/>
  <c r="V22"/>
  <c r="K22"/>
  <c r="U21"/>
  <c r="K21"/>
  <c r="V21"/>
  <c r="U20"/>
  <c r="V20"/>
  <c r="K20"/>
  <c r="U19"/>
  <c r="K19"/>
  <c r="V19"/>
  <c r="U18"/>
  <c r="V18"/>
  <c r="K18"/>
  <c r="T15"/>
  <c r="S15"/>
  <c r="S32"/>
  <c r="R15"/>
  <c r="R32"/>
  <c r="P15"/>
  <c r="P32"/>
  <c r="O15"/>
  <c r="O32"/>
  <c r="N15"/>
  <c r="N32"/>
  <c r="M15"/>
  <c r="M32"/>
  <c r="J15"/>
  <c r="J32"/>
  <c r="F15"/>
  <c r="E15"/>
  <c r="D15"/>
  <c r="C15"/>
  <c r="C32"/>
  <c r="B15"/>
  <c r="B32"/>
  <c r="U14"/>
  <c r="U15"/>
  <c r="U32"/>
  <c r="K14"/>
  <c r="U13"/>
  <c r="K13"/>
  <c r="U12"/>
  <c r="K12"/>
  <c r="U11"/>
  <c r="K11"/>
  <c r="U10"/>
  <c r="K10"/>
  <c r="U9"/>
  <c r="K9"/>
  <c r="U8"/>
  <c r="K8"/>
  <c r="U7"/>
  <c r="K7"/>
  <c r="U6"/>
  <c r="K6"/>
  <c r="G876" i="14"/>
  <c r="G868"/>
  <c r="G867"/>
  <c r="G859"/>
  <c r="G857"/>
  <c r="G832"/>
  <c r="G674"/>
  <c r="G519"/>
  <c r="G518"/>
  <c r="G517"/>
  <c r="G514"/>
  <c r="G513"/>
  <c r="G512"/>
  <c r="G510"/>
  <c r="G509"/>
  <c r="G508"/>
  <c r="G506"/>
  <c r="G505"/>
  <c r="G504"/>
  <c r="G492"/>
  <c r="G489"/>
  <c r="G487"/>
  <c r="G486"/>
  <c r="G484"/>
  <c r="G480"/>
  <c r="G477"/>
  <c r="G476"/>
  <c r="G454"/>
  <c r="G452"/>
  <c r="G450"/>
  <c r="G449"/>
  <c r="G448"/>
  <c r="G447"/>
  <c r="G446"/>
  <c r="G445"/>
  <c r="G444"/>
  <c r="G443"/>
  <c r="G442"/>
  <c r="G441"/>
  <c r="G440"/>
  <c r="G439"/>
  <c r="G437"/>
  <c r="G436"/>
  <c r="G279"/>
  <c r="G278"/>
  <c r="G277"/>
  <c r="G215"/>
  <c r="G58"/>
  <c r="G56"/>
  <c r="G55"/>
  <c r="G54"/>
  <c r="G53"/>
  <c r="G52"/>
  <c r="G51"/>
  <c r="G50"/>
  <c r="G49"/>
  <c r="G48"/>
  <c r="E875"/>
  <c r="F875"/>
  <c r="F866"/>
  <c r="F865"/>
  <c r="E866"/>
  <c r="E865"/>
  <c r="G854"/>
  <c r="G853"/>
  <c r="G849"/>
  <c r="G844"/>
  <c r="F833"/>
  <c r="E833"/>
  <c r="E831"/>
  <c r="F831"/>
  <c r="F777"/>
  <c r="E777"/>
  <c r="G795"/>
  <c r="G794"/>
  <c r="G793"/>
  <c r="G790"/>
  <c r="G789"/>
  <c r="F757"/>
  <c r="E757"/>
  <c r="G776"/>
  <c r="G775"/>
  <c r="G774"/>
  <c r="G771"/>
  <c r="G770"/>
  <c r="G767"/>
  <c r="G753"/>
  <c r="G752"/>
  <c r="G751"/>
  <c r="G739"/>
  <c r="F734"/>
  <c r="F707"/>
  <c r="E734"/>
  <c r="G702"/>
  <c r="G698"/>
  <c r="G696"/>
  <c r="G685"/>
  <c r="F675"/>
  <c r="E675"/>
  <c r="E673"/>
  <c r="F673"/>
  <c r="F642"/>
  <c r="E642"/>
  <c r="G664"/>
  <c r="G663"/>
  <c r="G662"/>
  <c r="G659"/>
  <c r="G657"/>
  <c r="G655"/>
  <c r="G654"/>
  <c r="F612"/>
  <c r="E612"/>
  <c r="G633"/>
  <c r="G632"/>
  <c r="G628"/>
  <c r="G626"/>
  <c r="G625"/>
  <c r="G624"/>
  <c r="F563"/>
  <c r="E563"/>
  <c r="G579"/>
  <c r="G578"/>
  <c r="G573"/>
  <c r="G569"/>
  <c r="F591"/>
  <c r="E591"/>
  <c r="G611"/>
  <c r="G610"/>
  <c r="G609"/>
  <c r="G608"/>
  <c r="G607"/>
  <c r="G606"/>
  <c r="G605"/>
  <c r="G604"/>
  <c r="G562"/>
  <c r="G561"/>
  <c r="G560"/>
  <c r="G556"/>
  <c r="G555"/>
  <c r="F533"/>
  <c r="E533"/>
  <c r="G536"/>
  <c r="E491"/>
  <c r="F491"/>
  <c r="E485"/>
  <c r="F485"/>
  <c r="F483"/>
  <c r="E483"/>
  <c r="F516"/>
  <c r="E516"/>
  <c r="G415"/>
  <c r="G414"/>
  <c r="G413"/>
  <c r="G410"/>
  <c r="G406"/>
  <c r="G405"/>
  <c r="G401"/>
  <c r="E346"/>
  <c r="F346"/>
  <c r="G363"/>
  <c r="G362"/>
  <c r="G361"/>
  <c r="G358"/>
  <c r="G357"/>
  <c r="F319"/>
  <c r="E319"/>
  <c r="G336"/>
  <c r="G335"/>
  <c r="G334"/>
  <c r="G331"/>
  <c r="G330"/>
  <c r="F364"/>
  <c r="E364"/>
  <c r="G383"/>
  <c r="G382"/>
  <c r="G378"/>
  <c r="F299"/>
  <c r="E299"/>
  <c r="G318"/>
  <c r="G317"/>
  <c r="G313"/>
  <c r="G820"/>
  <c r="F507"/>
  <c r="E507"/>
  <c r="G431"/>
  <c r="G430"/>
  <c r="F281"/>
  <c r="E281"/>
  <c r="G298"/>
  <c r="G297"/>
  <c r="G296"/>
  <c r="G293"/>
  <c r="G292"/>
  <c r="G287"/>
  <c r="F503"/>
  <c r="F502"/>
  <c r="E503"/>
  <c r="E502"/>
  <c r="G274"/>
  <c r="G270"/>
  <c r="G232"/>
  <c r="G231"/>
  <c r="G230"/>
  <c r="G227"/>
  <c r="G220"/>
  <c r="G202"/>
  <c r="E201"/>
  <c r="F201"/>
  <c r="G199"/>
  <c r="G198"/>
  <c r="G195"/>
  <c r="G190"/>
  <c r="G189"/>
  <c r="G188"/>
  <c r="G181"/>
  <c r="F151"/>
  <c r="G157"/>
  <c r="E151"/>
  <c r="G148"/>
  <c r="G147"/>
  <c r="G146"/>
  <c r="G143"/>
  <c r="G138"/>
  <c r="G137"/>
  <c r="G136"/>
  <c r="G135"/>
  <c r="G134"/>
  <c r="G107"/>
  <c r="G106"/>
  <c r="G102"/>
  <c r="G100"/>
  <c r="G99"/>
  <c r="F88"/>
  <c r="F63"/>
  <c r="F62"/>
  <c r="G82"/>
  <c r="G78"/>
  <c r="G77"/>
  <c r="G76"/>
  <c r="G47"/>
  <c r="F22"/>
  <c r="F21"/>
  <c r="G31"/>
  <c r="G30"/>
  <c r="G29"/>
  <c r="G28"/>
  <c r="G27"/>
  <c r="G26"/>
  <c r="G24"/>
  <c r="E22"/>
  <c r="E21"/>
  <c r="F19" i="21"/>
  <c r="F11"/>
  <c r="F34" i="18"/>
  <c r="F33"/>
  <c r="F32"/>
  <c r="E24"/>
  <c r="D24"/>
  <c r="D18" i="19"/>
  <c r="E18"/>
  <c r="L31" i="11"/>
  <c r="L30"/>
  <c r="L28"/>
  <c r="L26"/>
  <c r="L24"/>
  <c r="L22"/>
  <c r="L21"/>
  <c r="L19"/>
  <c r="L18"/>
  <c r="L17"/>
  <c r="L15"/>
  <c r="L13"/>
  <c r="L12"/>
  <c r="L68" i="10"/>
  <c r="L63"/>
  <c r="L61"/>
  <c r="L60"/>
  <c r="L59"/>
  <c r="L57"/>
  <c r="L56"/>
  <c r="L55"/>
  <c r="L53"/>
  <c r="L52"/>
  <c r="L50"/>
  <c r="L48"/>
  <c r="L47"/>
  <c r="L46"/>
  <c r="L45"/>
  <c r="L43"/>
  <c r="L41"/>
  <c r="L37"/>
  <c r="L36"/>
  <c r="L35"/>
  <c r="L34"/>
  <c r="L33"/>
  <c r="L31"/>
  <c r="L26"/>
  <c r="L25"/>
  <c r="L24"/>
  <c r="L23"/>
  <c r="L21"/>
  <c r="L19"/>
  <c r="L17"/>
  <c r="L15"/>
  <c r="L14"/>
  <c r="E30"/>
  <c r="E13"/>
  <c r="G16"/>
  <c r="E16"/>
  <c r="E18"/>
  <c r="E20"/>
  <c r="E22"/>
  <c r="H32"/>
  <c r="E32"/>
  <c r="E42"/>
  <c r="E51"/>
  <c r="H54"/>
  <c r="H70" s="1"/>
  <c r="G54"/>
  <c r="G70" s="1"/>
  <c r="F54"/>
  <c r="F70" s="1"/>
  <c r="E54"/>
  <c r="E70" s="1"/>
  <c r="L62"/>
  <c r="D11" i="11"/>
  <c r="L11"/>
  <c r="E11"/>
  <c r="F11"/>
  <c r="F31"/>
  <c r="E29"/>
  <c r="E27"/>
  <c r="E25"/>
  <c r="E23"/>
  <c r="E20"/>
  <c r="E16"/>
  <c r="E14"/>
  <c r="K16"/>
  <c r="J32"/>
  <c r="I32"/>
  <c r="F18"/>
  <c r="F17"/>
  <c r="F15"/>
  <c r="F28"/>
  <c r="F19"/>
  <c r="L65" i="8"/>
  <c r="L83"/>
  <c r="D64"/>
  <c r="G18"/>
  <c r="K24"/>
  <c r="K42"/>
  <c r="I42"/>
  <c r="I52"/>
  <c r="I64"/>
  <c r="G64"/>
  <c r="I70"/>
  <c r="E70"/>
  <c r="E64"/>
  <c r="E56"/>
  <c r="E52"/>
  <c r="E42"/>
  <c r="E40"/>
  <c r="F40"/>
  <c r="E28"/>
  <c r="E24"/>
  <c r="F24"/>
  <c r="E22"/>
  <c r="F22"/>
  <c r="E20"/>
  <c r="E18"/>
  <c r="E15"/>
  <c r="F15"/>
  <c r="L75"/>
  <c r="L38"/>
  <c r="L84"/>
  <c r="L79"/>
  <c r="L77"/>
  <c r="L76"/>
  <c r="L74"/>
  <c r="L73"/>
  <c r="L72"/>
  <c r="L71"/>
  <c r="L69"/>
  <c r="L68"/>
  <c r="L67"/>
  <c r="L66"/>
  <c r="L63"/>
  <c r="L61"/>
  <c r="L60"/>
  <c r="L59"/>
  <c r="L58"/>
  <c r="L57"/>
  <c r="L55"/>
  <c r="L54"/>
  <c r="L53"/>
  <c r="L51"/>
  <c r="L49"/>
  <c r="L47"/>
  <c r="L46"/>
  <c r="L45"/>
  <c r="L44"/>
  <c r="L43"/>
  <c r="L41"/>
  <c r="L37"/>
  <c r="L34"/>
  <c r="L33"/>
  <c r="L32"/>
  <c r="L31"/>
  <c r="L30"/>
  <c r="L29"/>
  <c r="L27"/>
  <c r="L26"/>
  <c r="L25"/>
  <c r="L23"/>
  <c r="L21"/>
  <c r="L19"/>
  <c r="L17"/>
  <c r="L16"/>
  <c r="L13"/>
  <c r="L12"/>
  <c r="F18"/>
  <c r="F13" i="25"/>
  <c r="F12"/>
  <c r="E13"/>
  <c r="G28"/>
  <c r="F27"/>
  <c r="F26"/>
  <c r="E27"/>
  <c r="E26"/>
  <c r="G25"/>
  <c r="F24"/>
  <c r="E24"/>
  <c r="G23"/>
  <c r="F22"/>
  <c r="E22"/>
  <c r="G20"/>
  <c r="F19"/>
  <c r="F18"/>
  <c r="E19"/>
  <c r="E18"/>
  <c r="G14"/>
  <c r="H38" i="5"/>
  <c r="H20"/>
  <c r="F46"/>
  <c r="E46"/>
  <c r="E37"/>
  <c r="F26"/>
  <c r="E15"/>
  <c r="E12"/>
  <c r="F15"/>
  <c r="F12"/>
  <c r="E175" i="4"/>
  <c r="F170"/>
  <c r="E170"/>
  <c r="F168"/>
  <c r="E168"/>
  <c r="F159"/>
  <c r="E159"/>
  <c r="F140"/>
  <c r="F137" s="1"/>
  <c r="E140"/>
  <c r="E137" s="1"/>
  <c r="F129"/>
  <c r="E129"/>
  <c r="F126"/>
  <c r="E126"/>
  <c r="F121"/>
  <c r="E121"/>
  <c r="F110"/>
  <c r="F109" s="1"/>
  <c r="E110"/>
  <c r="E109" s="1"/>
  <c r="F93"/>
  <c r="E93"/>
  <c r="F87"/>
  <c r="E87"/>
  <c r="F76"/>
  <c r="E76"/>
  <c r="F70"/>
  <c r="E70"/>
  <c r="F67"/>
  <c r="E67"/>
  <c r="F65"/>
  <c r="E65"/>
  <c r="F63"/>
  <c r="E63"/>
  <c r="F61"/>
  <c r="E61"/>
  <c r="F59"/>
  <c r="E59"/>
  <c r="E55"/>
  <c r="F46"/>
  <c r="E39"/>
  <c r="E38" s="1"/>
  <c r="F31"/>
  <c r="F30" s="1"/>
  <c r="E31"/>
  <c r="E30" s="1"/>
  <c r="F23"/>
  <c r="F22" s="1"/>
  <c r="E23"/>
  <c r="E22" s="1"/>
  <c r="F16"/>
  <c r="E16"/>
  <c r="F14"/>
  <c r="E14"/>
  <c r="F11"/>
  <c r="F10"/>
  <c r="E11"/>
  <c r="E10"/>
  <c r="G166" i="2"/>
  <c r="E166"/>
  <c r="G205"/>
  <c r="E205"/>
  <c r="G211"/>
  <c r="E211"/>
  <c r="G161"/>
  <c r="E161"/>
  <c r="G145"/>
  <c r="E145"/>
  <c r="E122"/>
  <c r="G122"/>
  <c r="G96"/>
  <c r="E96"/>
  <c r="G76"/>
  <c r="G75" s="1"/>
  <c r="E76"/>
  <c r="E75"/>
  <c r="G30"/>
  <c r="E30"/>
  <c r="E29"/>
  <c r="G18"/>
  <c r="E18"/>
  <c r="E15"/>
  <c r="G15"/>
  <c r="B4" i="1"/>
  <c r="E11" i="2"/>
  <c r="G11"/>
  <c r="E13"/>
  <c r="G13"/>
  <c r="E20"/>
  <c r="G20"/>
  <c r="E22"/>
  <c r="G22"/>
  <c r="E23"/>
  <c r="G23"/>
  <c r="E38"/>
  <c r="E37"/>
  <c r="G38"/>
  <c r="G37" s="1"/>
  <c r="E48"/>
  <c r="G48"/>
  <c r="E50"/>
  <c r="G50"/>
  <c r="E58"/>
  <c r="G58"/>
  <c r="E60"/>
  <c r="G60"/>
  <c r="E73"/>
  <c r="E72"/>
  <c r="G73"/>
  <c r="G72"/>
  <c r="E90"/>
  <c r="E83"/>
  <c r="E94"/>
  <c r="G94"/>
  <c r="E98"/>
  <c r="G98"/>
  <c r="E100"/>
  <c r="G100"/>
  <c r="E102"/>
  <c r="G102"/>
  <c r="E105"/>
  <c r="G105"/>
  <c r="E111"/>
  <c r="G111"/>
  <c r="E147"/>
  <c r="G147"/>
  <c r="G144"/>
  <c r="E149"/>
  <c r="G149"/>
  <c r="E176"/>
  <c r="G176"/>
  <c r="E182"/>
  <c r="G182"/>
  <c r="E188"/>
  <c r="G188"/>
  <c r="E190"/>
  <c r="G190"/>
  <c r="E195"/>
  <c r="G195"/>
  <c r="E220"/>
  <c r="G220"/>
  <c r="E227"/>
  <c r="G227"/>
  <c r="E13" i="18"/>
  <c r="F13"/>
  <c r="D18"/>
  <c r="E18"/>
  <c r="F20"/>
  <c r="F21"/>
  <c r="F24"/>
  <c r="F25"/>
  <c r="F26"/>
  <c r="F27"/>
  <c r="F28"/>
  <c r="F29"/>
  <c r="F30"/>
  <c r="F31"/>
  <c r="E36"/>
  <c r="F36"/>
  <c r="F13" i="19"/>
  <c r="F18"/>
  <c r="F19"/>
  <c r="D21"/>
  <c r="E21"/>
  <c r="F21"/>
  <c r="F22"/>
  <c r="F23"/>
  <c r="F24"/>
  <c r="F26"/>
  <c r="D19" i="20"/>
  <c r="C19"/>
  <c r="C24"/>
  <c r="D24"/>
  <c r="C29"/>
  <c r="D29"/>
  <c r="F13" i="21"/>
  <c r="F14"/>
  <c r="F15"/>
  <c r="F16"/>
  <c r="F17"/>
  <c r="F18"/>
  <c r="E13" i="5"/>
  <c r="F13"/>
  <c r="H13" s="1"/>
  <c r="H14"/>
  <c r="E18"/>
  <c r="E17"/>
  <c r="F18"/>
  <c r="F17"/>
  <c r="H19"/>
  <c r="E22"/>
  <c r="F22"/>
  <c r="H22"/>
  <c r="H23"/>
  <c r="E24"/>
  <c r="F24"/>
  <c r="H24" s="1"/>
  <c r="H25"/>
  <c r="H29"/>
  <c r="E32"/>
  <c r="E31"/>
  <c r="F32"/>
  <c r="H33"/>
  <c r="E34"/>
  <c r="F34"/>
  <c r="H35"/>
  <c r="E36"/>
  <c r="F36"/>
  <c r="H39"/>
  <c r="E43"/>
  <c r="E42"/>
  <c r="F43"/>
  <c r="F42"/>
  <c r="H44"/>
  <c r="E45"/>
  <c r="H47"/>
  <c r="H50"/>
  <c r="E53"/>
  <c r="F53"/>
  <c r="F52" s="1"/>
  <c r="H52" s="1"/>
  <c r="H54"/>
  <c r="E55"/>
  <c r="E52"/>
  <c r="F55"/>
  <c r="H56"/>
  <c r="D15" i="8"/>
  <c r="D18"/>
  <c r="L18"/>
  <c r="D20"/>
  <c r="K20"/>
  <c r="G20"/>
  <c r="D22"/>
  <c r="L22"/>
  <c r="D24"/>
  <c r="G24"/>
  <c r="D28"/>
  <c r="K28"/>
  <c r="K86"/>
  <c r="B2" i="7"/>
  <c r="G28" i="8"/>
  <c r="L35"/>
  <c r="D40"/>
  <c r="J40"/>
  <c r="D42"/>
  <c r="L42"/>
  <c r="G42"/>
  <c r="D52"/>
  <c r="K52"/>
  <c r="G52"/>
  <c r="D56"/>
  <c r="K56"/>
  <c r="F56"/>
  <c r="I56"/>
  <c r="D70"/>
  <c r="L70"/>
  <c r="L78"/>
  <c r="D13" i="10"/>
  <c r="F13"/>
  <c r="D16"/>
  <c r="L16" s="1"/>
  <c r="F16"/>
  <c r="D18"/>
  <c r="L18" s="1"/>
  <c r="G18"/>
  <c r="D20"/>
  <c r="L20" s="1"/>
  <c r="F20"/>
  <c r="D22"/>
  <c r="L22" s="1"/>
  <c r="F22"/>
  <c r="G22"/>
  <c r="D30"/>
  <c r="L30" s="1"/>
  <c r="F30"/>
  <c r="D32"/>
  <c r="L32" s="1"/>
  <c r="D42"/>
  <c r="L42" s="1"/>
  <c r="K42"/>
  <c r="D44"/>
  <c r="D51"/>
  <c r="F51"/>
  <c r="G51"/>
  <c r="D54"/>
  <c r="L54" s="1"/>
  <c r="E9" i="14"/>
  <c r="F9"/>
  <c r="G10"/>
  <c r="E11"/>
  <c r="F11"/>
  <c r="G12"/>
  <c r="E16"/>
  <c r="F16"/>
  <c r="G17"/>
  <c r="E18"/>
  <c r="F18"/>
  <c r="G19"/>
  <c r="G20"/>
  <c r="G23"/>
  <c r="G35"/>
  <c r="G36"/>
  <c r="G37"/>
  <c r="G38"/>
  <c r="G39"/>
  <c r="G40"/>
  <c r="G41"/>
  <c r="G42"/>
  <c r="G43"/>
  <c r="G44"/>
  <c r="G45"/>
  <c r="G46"/>
  <c r="G64"/>
  <c r="G65"/>
  <c r="G66"/>
  <c r="G70"/>
  <c r="G74"/>
  <c r="E84"/>
  <c r="F84"/>
  <c r="G85"/>
  <c r="E86"/>
  <c r="F86"/>
  <c r="G87"/>
  <c r="G89"/>
  <c r="G90"/>
  <c r="G91"/>
  <c r="G92"/>
  <c r="G93"/>
  <c r="G94"/>
  <c r="G95"/>
  <c r="G97"/>
  <c r="G98"/>
  <c r="G101"/>
  <c r="G103"/>
  <c r="G105"/>
  <c r="E109"/>
  <c r="F109"/>
  <c r="G110"/>
  <c r="G111"/>
  <c r="G112"/>
  <c r="G114"/>
  <c r="G115"/>
  <c r="G116"/>
  <c r="G117"/>
  <c r="G118"/>
  <c r="E120"/>
  <c r="F120"/>
  <c r="G121"/>
  <c r="G122"/>
  <c r="G123"/>
  <c r="G124"/>
  <c r="G125"/>
  <c r="G127"/>
  <c r="G128"/>
  <c r="G129"/>
  <c r="G130"/>
  <c r="G131"/>
  <c r="G132"/>
  <c r="G133"/>
  <c r="G139"/>
  <c r="G140"/>
  <c r="G141"/>
  <c r="G142"/>
  <c r="G144"/>
  <c r="G145"/>
  <c r="G149"/>
  <c r="G150"/>
  <c r="G152"/>
  <c r="G153"/>
  <c r="G154"/>
  <c r="G155"/>
  <c r="G156"/>
  <c r="G158"/>
  <c r="G160"/>
  <c r="G161"/>
  <c r="G162"/>
  <c r="E164"/>
  <c r="F164"/>
  <c r="G165"/>
  <c r="G166"/>
  <c r="E171"/>
  <c r="E167"/>
  <c r="F171"/>
  <c r="F167"/>
  <c r="G172"/>
  <c r="G173"/>
  <c r="G174"/>
  <c r="G175"/>
  <c r="G176"/>
  <c r="G177"/>
  <c r="G179"/>
  <c r="G180"/>
  <c r="G182"/>
  <c r="G183"/>
  <c r="G184"/>
  <c r="G185"/>
  <c r="G186"/>
  <c r="G187"/>
  <c r="G192"/>
  <c r="G193"/>
  <c r="G194"/>
  <c r="G196"/>
  <c r="G197"/>
  <c r="G200"/>
  <c r="E207"/>
  <c r="G210"/>
  <c r="G211"/>
  <c r="G216"/>
  <c r="G217"/>
  <c r="G218"/>
  <c r="G219"/>
  <c r="G221"/>
  <c r="G222"/>
  <c r="G223"/>
  <c r="G224"/>
  <c r="G225"/>
  <c r="G226"/>
  <c r="G228"/>
  <c r="G229"/>
  <c r="E236"/>
  <c r="F236"/>
  <c r="G237"/>
  <c r="G238"/>
  <c r="G239"/>
  <c r="G240"/>
  <c r="G241"/>
  <c r="G242"/>
  <c r="G243"/>
  <c r="G244"/>
  <c r="G246"/>
  <c r="G247"/>
  <c r="G248"/>
  <c r="E249"/>
  <c r="F249"/>
  <c r="G250"/>
  <c r="G251"/>
  <c r="G252"/>
  <c r="G253"/>
  <c r="G254"/>
  <c r="G255"/>
  <c r="G261"/>
  <c r="G262"/>
  <c r="G263"/>
  <c r="G264"/>
  <c r="G265"/>
  <c r="G266"/>
  <c r="G267"/>
  <c r="G268"/>
  <c r="G269"/>
  <c r="G271"/>
  <c r="G272"/>
  <c r="G273"/>
  <c r="G275"/>
  <c r="G276"/>
  <c r="G282"/>
  <c r="G283"/>
  <c r="G284"/>
  <c r="G285"/>
  <c r="G286"/>
  <c r="G288"/>
  <c r="G289"/>
  <c r="G290"/>
  <c r="G291"/>
  <c r="G294"/>
  <c r="G295"/>
  <c r="G300"/>
  <c r="G301"/>
  <c r="G302"/>
  <c r="G303"/>
  <c r="G304"/>
  <c r="G305"/>
  <c r="G306"/>
  <c r="G307"/>
  <c r="G308"/>
  <c r="G309"/>
  <c r="G310"/>
  <c r="G311"/>
  <c r="G312"/>
  <c r="G314"/>
  <c r="G316"/>
  <c r="G320"/>
  <c r="G321"/>
  <c r="G322"/>
  <c r="G323"/>
  <c r="G324"/>
  <c r="G325"/>
  <c r="G326"/>
  <c r="G327"/>
  <c r="G328"/>
  <c r="G329"/>
  <c r="G332"/>
  <c r="G333"/>
  <c r="G338"/>
  <c r="G347"/>
  <c r="G348"/>
  <c r="G349"/>
  <c r="G350"/>
  <c r="G351"/>
  <c r="G352"/>
  <c r="G353"/>
  <c r="G354"/>
  <c r="G355"/>
  <c r="G356"/>
  <c r="G359"/>
  <c r="G360"/>
  <c r="G365"/>
  <c r="G366"/>
  <c r="G367"/>
  <c r="G368"/>
  <c r="G369"/>
  <c r="G370"/>
  <c r="G371"/>
  <c r="G372"/>
  <c r="G373"/>
  <c r="G374"/>
  <c r="G375"/>
  <c r="G376"/>
  <c r="G377"/>
  <c r="G379"/>
  <c r="G381"/>
  <c r="E384"/>
  <c r="F384"/>
  <c r="G385"/>
  <c r="G386"/>
  <c r="G387"/>
  <c r="E388"/>
  <c r="F388"/>
  <c r="G389"/>
  <c r="E391"/>
  <c r="F391"/>
  <c r="G392"/>
  <c r="G393"/>
  <c r="G394"/>
  <c r="G395"/>
  <c r="G396"/>
  <c r="G397"/>
  <c r="G398"/>
  <c r="G399"/>
  <c r="G400"/>
  <c r="G402"/>
  <c r="G403"/>
  <c r="G404"/>
  <c r="G407"/>
  <c r="G408"/>
  <c r="G409"/>
  <c r="G411"/>
  <c r="G412"/>
  <c r="G416"/>
  <c r="E417"/>
  <c r="F417"/>
  <c r="G418"/>
  <c r="G420"/>
  <c r="G421"/>
  <c r="G422"/>
  <c r="G423"/>
  <c r="G424"/>
  <c r="G425"/>
  <c r="G426"/>
  <c r="G427"/>
  <c r="G428"/>
  <c r="G429"/>
  <c r="G432"/>
  <c r="G433"/>
  <c r="G434"/>
  <c r="G456"/>
  <c r="E521"/>
  <c r="F521"/>
  <c r="G522"/>
  <c r="G523"/>
  <c r="G525"/>
  <c r="G527"/>
  <c r="G531"/>
  <c r="G534"/>
  <c r="G535"/>
  <c r="G541"/>
  <c r="G542"/>
  <c r="G543"/>
  <c r="G544"/>
  <c r="G545"/>
  <c r="G546"/>
  <c r="G547"/>
  <c r="G548"/>
  <c r="G549"/>
  <c r="G550"/>
  <c r="G551"/>
  <c r="G552"/>
  <c r="G553"/>
  <c r="G554"/>
  <c r="G557"/>
  <c r="G558"/>
  <c r="G559"/>
  <c r="G564"/>
  <c r="G565"/>
  <c r="G566"/>
  <c r="G567"/>
  <c r="G568"/>
  <c r="G570"/>
  <c r="G571"/>
  <c r="G572"/>
  <c r="G574"/>
  <c r="G576"/>
  <c r="G577"/>
  <c r="E580"/>
  <c r="F580"/>
  <c r="G581"/>
  <c r="G583"/>
  <c r="G584"/>
  <c r="E587"/>
  <c r="F587"/>
  <c r="G588"/>
  <c r="G589"/>
  <c r="G591"/>
  <c r="G592"/>
  <c r="G594"/>
  <c r="G595"/>
  <c r="G596"/>
  <c r="G597"/>
  <c r="G598"/>
  <c r="G599"/>
  <c r="G600"/>
  <c r="G601"/>
  <c r="G602"/>
  <c r="G603"/>
  <c r="G613"/>
  <c r="G614"/>
  <c r="G615"/>
  <c r="G616"/>
  <c r="G617"/>
  <c r="G618"/>
  <c r="G619"/>
  <c r="G620"/>
  <c r="G621"/>
  <c r="G622"/>
  <c r="G623"/>
  <c r="G627"/>
  <c r="G629"/>
  <c r="G631"/>
  <c r="E635"/>
  <c r="F635"/>
  <c r="G636"/>
  <c r="G637"/>
  <c r="G638"/>
  <c r="G639"/>
  <c r="E640"/>
  <c r="F640"/>
  <c r="G641"/>
  <c r="G643"/>
  <c r="G644"/>
  <c r="G645"/>
  <c r="G646"/>
  <c r="G648"/>
  <c r="G649"/>
  <c r="G650"/>
  <c r="G651"/>
  <c r="G652"/>
  <c r="G653"/>
  <c r="G656"/>
  <c r="G658"/>
  <c r="G660"/>
  <c r="G661"/>
  <c r="E667"/>
  <c r="F667"/>
  <c r="G668"/>
  <c r="E670"/>
  <c r="E669"/>
  <c r="F670"/>
  <c r="F669"/>
  <c r="G671"/>
  <c r="G676"/>
  <c r="G677"/>
  <c r="G678"/>
  <c r="G679"/>
  <c r="G680"/>
  <c r="G681"/>
  <c r="G682"/>
  <c r="G683"/>
  <c r="G688"/>
  <c r="G689"/>
  <c r="G690"/>
  <c r="G691"/>
  <c r="G692"/>
  <c r="G693"/>
  <c r="G694"/>
  <c r="G695"/>
  <c r="G697"/>
  <c r="G699"/>
  <c r="G700"/>
  <c r="E705"/>
  <c r="F705"/>
  <c r="G706"/>
  <c r="G714"/>
  <c r="G715"/>
  <c r="G716"/>
  <c r="G717"/>
  <c r="G718"/>
  <c r="G719"/>
  <c r="G722"/>
  <c r="G723"/>
  <c r="G726"/>
  <c r="G727"/>
  <c r="G735"/>
  <c r="G736"/>
  <c r="G738"/>
  <c r="G743"/>
  <c r="G744"/>
  <c r="G745"/>
  <c r="G746"/>
  <c r="G747"/>
  <c r="G748"/>
  <c r="G750"/>
  <c r="G758"/>
  <c r="G759"/>
  <c r="G760"/>
  <c r="G761"/>
  <c r="G762"/>
  <c r="G763"/>
  <c r="G764"/>
  <c r="G765"/>
  <c r="G766"/>
  <c r="G768"/>
  <c r="G769"/>
  <c r="G772"/>
  <c r="G773"/>
  <c r="G778"/>
  <c r="G779"/>
  <c r="G780"/>
  <c r="G781"/>
  <c r="G782"/>
  <c r="G783"/>
  <c r="G784"/>
  <c r="G785"/>
  <c r="G787"/>
  <c r="G788"/>
  <c r="G791"/>
  <c r="G792"/>
  <c r="E797"/>
  <c r="E796"/>
  <c r="F797"/>
  <c r="F796"/>
  <c r="G798"/>
  <c r="G799"/>
  <c r="G800"/>
  <c r="G801"/>
  <c r="G802"/>
  <c r="G803"/>
  <c r="G804"/>
  <c r="G805"/>
  <c r="G806"/>
  <c r="G808"/>
  <c r="G809"/>
  <c r="G810"/>
  <c r="G812"/>
  <c r="G813"/>
  <c r="G814"/>
  <c r="G815"/>
  <c r="G816"/>
  <c r="G817"/>
  <c r="G818"/>
  <c r="G819"/>
  <c r="G821"/>
  <c r="G822"/>
  <c r="E827"/>
  <c r="F827"/>
  <c r="G828"/>
  <c r="E829"/>
  <c r="F829"/>
  <c r="G830"/>
  <c r="G833"/>
  <c r="G834"/>
  <c r="G835"/>
  <c r="G836"/>
  <c r="G837"/>
  <c r="G838"/>
  <c r="G840"/>
  <c r="G841"/>
  <c r="G842"/>
  <c r="G843"/>
  <c r="G845"/>
  <c r="G846"/>
  <c r="G847"/>
  <c r="G850"/>
  <c r="G851"/>
  <c r="G864"/>
  <c r="G869"/>
  <c r="E877"/>
  <c r="E874"/>
  <c r="F877"/>
  <c r="F874"/>
  <c r="G878"/>
  <c r="G879"/>
  <c r="G880"/>
  <c r="D14" i="11"/>
  <c r="L14"/>
  <c r="F14"/>
  <c r="D16"/>
  <c r="L16"/>
  <c r="F16"/>
  <c r="G16"/>
  <c r="D20"/>
  <c r="L20"/>
  <c r="F20"/>
  <c r="G20"/>
  <c r="D23"/>
  <c r="L23"/>
  <c r="F23"/>
  <c r="G23"/>
  <c r="K23"/>
  <c r="D25"/>
  <c r="L25"/>
  <c r="F25"/>
  <c r="D27"/>
  <c r="L27"/>
  <c r="F27"/>
  <c r="G27"/>
  <c r="D29"/>
  <c r="L29"/>
  <c r="F29"/>
  <c r="G29"/>
  <c r="G27" i="25"/>
  <c r="G22"/>
  <c r="G24"/>
  <c r="F38" i="4"/>
  <c r="G19" i="25"/>
  <c r="G13"/>
  <c r="E12"/>
  <c r="H55" i="5"/>
  <c r="H46"/>
  <c r="F45"/>
  <c r="H34"/>
  <c r="F31"/>
  <c r="F21"/>
  <c r="H21" s="1"/>
  <c r="E21"/>
  <c r="E58" i="4"/>
  <c r="E184" i="2"/>
  <c r="G57"/>
  <c r="E57"/>
  <c r="E10"/>
  <c r="G47"/>
  <c r="G93"/>
  <c r="E93"/>
  <c r="E47"/>
  <c r="G29"/>
  <c r="F207" i="14"/>
  <c r="G207"/>
  <c r="C22" i="20"/>
  <c r="G260" i="14"/>
  <c r="H45" i="5"/>
  <c r="D22" i="20"/>
  <c r="G84" i="14"/>
  <c r="H43" i="5"/>
  <c r="K32" i="11"/>
  <c r="G70" i="8"/>
  <c r="G56"/>
  <c r="L11"/>
  <c r="L20"/>
  <c r="G201" i="14"/>
  <c r="G384"/>
  <c r="G249"/>
  <c r="G580"/>
  <c r="G68"/>
  <c r="E707"/>
  <c r="G734"/>
  <c r="G642"/>
  <c r="G109"/>
  <c r="G88"/>
  <c r="G740"/>
  <c r="F634"/>
  <c r="E590"/>
  <c r="F590"/>
  <c r="G563"/>
  <c r="E345"/>
  <c r="E108"/>
  <c r="G75"/>
  <c r="F83"/>
  <c r="G9"/>
  <c r="L44" i="10"/>
  <c r="F32"/>
  <c r="G32"/>
  <c r="G319" i="14"/>
  <c r="G811"/>
  <c r="F855"/>
  <c r="G708"/>
  <c r="F474"/>
  <c r="K15" i="22"/>
  <c r="K23"/>
  <c r="V23"/>
  <c r="U23"/>
  <c r="U30"/>
  <c r="D31"/>
  <c r="D32"/>
  <c r="F32"/>
  <c r="V24"/>
  <c r="V25"/>
  <c r="V26"/>
  <c r="U31"/>
  <c r="V30"/>
  <c r="V6"/>
  <c r="V7"/>
  <c r="V8"/>
  <c r="V9"/>
  <c r="V10"/>
  <c r="V11"/>
  <c r="V12"/>
  <c r="V13"/>
  <c r="V14"/>
  <c r="K31"/>
  <c r="V28"/>
  <c r="K32"/>
  <c r="E32"/>
  <c r="G587" i="14"/>
  <c r="G455"/>
  <c r="G236"/>
  <c r="G113"/>
  <c r="G86"/>
  <c r="G417"/>
  <c r="F390"/>
  <c r="E259"/>
  <c r="E538"/>
  <c r="G511"/>
  <c r="G479"/>
  <c r="G491"/>
  <c r="G875"/>
  <c r="G171"/>
  <c r="E855"/>
  <c r="G483"/>
  <c r="G673"/>
  <c r="G862"/>
  <c r="E144" i="2"/>
  <c r="G216"/>
  <c r="H216" s="1"/>
  <c r="E216"/>
  <c r="V31" i="22"/>
  <c r="E128" i="2"/>
  <c r="E104"/>
  <c r="G152"/>
  <c r="G151" s="1"/>
  <c r="E152"/>
  <c r="E151"/>
  <c r="G128"/>
  <c r="E17"/>
  <c r="G17"/>
  <c r="G25"/>
  <c r="G10"/>
  <c r="F108" i="14"/>
  <c r="F8"/>
  <c r="G829"/>
  <c r="F15"/>
  <c r="G18"/>
  <c r="L64" i="8"/>
  <c r="G86"/>
  <c r="E86"/>
  <c r="J86"/>
  <c r="D86"/>
  <c r="I86"/>
  <c r="H42"/>
  <c r="H86"/>
  <c r="L40"/>
  <c r="L24"/>
  <c r="L56"/>
  <c r="F20"/>
  <c r="L15"/>
  <c r="F52"/>
  <c r="F42"/>
  <c r="L82"/>
  <c r="L52"/>
  <c r="L28"/>
  <c r="F28"/>
  <c r="H18" i="5"/>
  <c r="H32"/>
  <c r="H12"/>
  <c r="G184" i="2"/>
  <c r="E204"/>
  <c r="G204"/>
  <c r="H204" s="1"/>
  <c r="G83"/>
  <c r="E232"/>
  <c r="F112" i="4"/>
  <c r="E112"/>
  <c r="F69"/>
  <c r="F13"/>
  <c r="F58"/>
  <c r="E13"/>
  <c r="F21" i="25"/>
  <c r="E21"/>
  <c r="G18"/>
  <c r="G26"/>
  <c r="F15"/>
  <c r="G15"/>
  <c r="G12"/>
  <c r="H53" i="5"/>
  <c r="H26"/>
  <c r="H42"/>
  <c r="H31"/>
  <c r="H17"/>
  <c r="E57"/>
  <c r="F86" i="8"/>
  <c r="B1" i="7" s="1"/>
  <c r="B3" s="1"/>
  <c r="G21" i="25"/>
  <c r="G29"/>
  <c r="V15" i="22"/>
  <c r="V32"/>
  <c r="G667" i="14"/>
  <c r="G856"/>
  <c r="G539"/>
  <c r="G488"/>
  <c r="G475"/>
  <c r="G665"/>
  <c r="G687"/>
  <c r="G108"/>
  <c r="G590"/>
  <c r="G872"/>
  <c r="G870"/>
  <c r="G877"/>
  <c r="G827"/>
  <c r="G203"/>
  <c r="E213"/>
  <c r="E686"/>
  <c r="G881"/>
  <c r="G503"/>
  <c r="G281"/>
  <c r="G507"/>
  <c r="G299"/>
  <c r="G364"/>
  <c r="G233"/>
  <c r="G703"/>
  <c r="G824"/>
  <c r="G71"/>
  <c r="G874"/>
  <c r="G855"/>
  <c r="G865"/>
  <c r="G796"/>
  <c r="G705"/>
  <c r="G669"/>
  <c r="G521"/>
  <c r="E390"/>
  <c r="G390"/>
  <c r="G388"/>
  <c r="E235"/>
  <c r="F235"/>
  <c r="G164"/>
  <c r="G120"/>
  <c r="E83"/>
  <c r="G83"/>
  <c r="G16"/>
  <c r="G11"/>
  <c r="E8"/>
  <c r="F259"/>
  <c r="G259"/>
  <c r="G346"/>
  <c r="G516"/>
  <c r="G485"/>
  <c r="G502"/>
  <c r="G533"/>
  <c r="G612"/>
  <c r="G675"/>
  <c r="G757"/>
  <c r="G777"/>
  <c r="G831"/>
  <c r="G866"/>
  <c r="G168"/>
  <c r="G208"/>
  <c r="E33"/>
  <c r="E32"/>
  <c r="G214"/>
  <c r="G256"/>
  <c r="G337"/>
  <c r="G21"/>
  <c r="G151"/>
  <c r="E474"/>
  <c r="G474"/>
  <c r="E62"/>
  <c r="E61"/>
  <c r="F686"/>
  <c r="G686"/>
  <c r="G707"/>
  <c r="E672"/>
  <c r="G640"/>
  <c r="E634"/>
  <c r="E537"/>
  <c r="G582"/>
  <c r="F538"/>
  <c r="F537"/>
  <c r="F61"/>
  <c r="G61"/>
  <c r="G62"/>
  <c r="G524"/>
  <c r="F520"/>
  <c r="G167"/>
  <c r="G34"/>
  <c r="G8"/>
  <c r="G235"/>
  <c r="F33"/>
  <c r="F213"/>
  <c r="E520"/>
  <c r="G826"/>
  <c r="E756"/>
  <c r="G635"/>
  <c r="G391"/>
  <c r="G797"/>
  <c r="G63"/>
  <c r="E15"/>
  <c r="G670"/>
  <c r="G528"/>
  <c r="F345"/>
  <c r="G345"/>
  <c r="G22"/>
  <c r="G57"/>
  <c r="E212"/>
  <c r="E884"/>
  <c r="F672"/>
  <c r="G634"/>
  <c r="G672"/>
  <c r="G538"/>
  <c r="G520"/>
  <c r="F32"/>
  <c r="G33"/>
  <c r="F756"/>
  <c r="G756"/>
  <c r="G15"/>
  <c r="G537"/>
  <c r="G213"/>
  <c r="F212"/>
  <c r="G212"/>
  <c r="F884"/>
  <c r="G884" s="1"/>
  <c r="G32"/>
  <c r="B35" i="7"/>
  <c r="F18" i="18"/>
  <c r="F20" i="21"/>
  <c r="F102" i="27"/>
  <c r="G32" i="11"/>
  <c r="D32"/>
  <c r="F32"/>
  <c r="E32"/>
  <c r="L32"/>
  <c r="E102" i="27" l="1"/>
  <c r="F12"/>
  <c r="F90"/>
  <c r="F11"/>
  <c r="F83"/>
  <c r="F84"/>
  <c r="F85"/>
  <c r="F86"/>
  <c r="F87"/>
  <c r="F88"/>
  <c r="F89"/>
  <c r="F57" i="5"/>
  <c r="H57" s="1"/>
  <c r="H36"/>
  <c r="H37"/>
  <c r="H142" i="2"/>
  <c r="G104"/>
  <c r="H104" s="1"/>
  <c r="E69" i="4"/>
  <c r="E48"/>
  <c r="F152"/>
  <c r="E152"/>
  <c r="F180"/>
  <c r="E180"/>
  <c r="F24" i="26"/>
  <c r="G24" s="1"/>
  <c r="B34" i="7"/>
  <c r="D70" i="10"/>
  <c r="L70" s="1"/>
  <c r="L51"/>
  <c r="L13"/>
  <c r="L11"/>
  <c r="L27" i="28"/>
  <c r="L16"/>
  <c r="F21"/>
  <c r="F27" s="1"/>
  <c r="G232" i="2" l="1"/>
  <c r="H232" s="1"/>
</calcChain>
</file>

<file path=xl/sharedStrings.xml><?xml version="1.0" encoding="utf-8"?>
<sst xmlns="http://schemas.openxmlformats.org/spreadsheetml/2006/main" count="2594" uniqueCount="614">
  <si>
    <t xml:space="preserve">DOTACJE </t>
  </si>
  <si>
    <t>SUBWENCJE</t>
  </si>
  <si>
    <t>DOCHODY WŁASNE</t>
  </si>
  <si>
    <t>Załącznik Nr 1</t>
  </si>
  <si>
    <t>Dochody budżetu Powiatu Białogardzkiego</t>
  </si>
  <si>
    <t>(ogółem)</t>
  </si>
  <si>
    <t>w zł</t>
  </si>
  <si>
    <t>Dział</t>
  </si>
  <si>
    <t>Rozdz.</t>
  </si>
  <si>
    <t>§</t>
  </si>
  <si>
    <t>Nazwa podziałki klasyfikacji budżetowej</t>
  </si>
  <si>
    <t>Plan</t>
  </si>
  <si>
    <t>Wykonanie</t>
  </si>
  <si>
    <t>%</t>
  </si>
  <si>
    <t>010</t>
  </si>
  <si>
    <t>Rolnictwo i łowiectwo</t>
  </si>
  <si>
    <t xml:space="preserve"> </t>
  </si>
  <si>
    <t>01005</t>
  </si>
  <si>
    <t>Prace geodezyjno-urządzeniowe na potrzeby rolnictwa</t>
  </si>
  <si>
    <t>Dot.cel.otrzymane z budżetu państwa na zad. bieżące z zakresu adm. rządowej oraz inne zad. zlecone ustawami realiz.przez powiat</t>
  </si>
  <si>
    <t>01008</t>
  </si>
  <si>
    <t>Melioracje wodne</t>
  </si>
  <si>
    <t>Dochody jednostek samorządu terytorialnego związane z realizacją zadań z zakresu administracji rządowej oraz innych zadań zleconych ustawami</t>
  </si>
  <si>
    <t>020</t>
  </si>
  <si>
    <t>Leśnictwo</t>
  </si>
  <si>
    <t>02001</t>
  </si>
  <si>
    <t>Gospodarka leśna</t>
  </si>
  <si>
    <t>0970</t>
  </si>
  <si>
    <t>Wpływy z różnych dochodów</t>
  </si>
  <si>
    <t>Środki otrzymane od pozost. jednostek zalicz. do sektora fin. publ. na realizację zadań bieżących jedn. zaliczanych do sektora finansów publ.</t>
  </si>
  <si>
    <t>02002</t>
  </si>
  <si>
    <t>0750</t>
  </si>
  <si>
    <t>Dochody z najmu i dzierżawy składników jednostek samorządu terytorialnego lub innych jednostek zaliczanych do sektora finansów publicznych oraz innych umów o podobnym charakterze</t>
  </si>
  <si>
    <t>Przetwórstwo przemysłowe</t>
  </si>
  <si>
    <t>Rozwój przedsiębiorczości</t>
  </si>
  <si>
    <t>Dotacje celowe otrzymane z budżetu państwa na realizacje inwestycji i zakupów inwestycyjnych własnych powiatu</t>
  </si>
  <si>
    <t>Transport i łączność</t>
  </si>
  <si>
    <t>Drogi publiczne powiatowe</t>
  </si>
  <si>
    <t>0690</t>
  </si>
  <si>
    <t>Wpływy z różnych opłat</t>
  </si>
  <si>
    <t>0830</t>
  </si>
  <si>
    <t>Wpływy z usług</t>
  </si>
  <si>
    <t>0920</t>
  </si>
  <si>
    <t>Pozostałe odsetki</t>
  </si>
  <si>
    <t>Gospodarka mieszkaniowa</t>
  </si>
  <si>
    <t>Gospodarka gruntami i nieruchomościami</t>
  </si>
  <si>
    <t>0470</t>
  </si>
  <si>
    <t>Wpływy z opłat za zarząd, użytkowanie i użytkowanie wieczyste nieruchomości</t>
  </si>
  <si>
    <t>0770</t>
  </si>
  <si>
    <t>Wpłaty z tytułu odpłatnego nabycia prawa własności nieruchomości</t>
  </si>
  <si>
    <t>Działalność usługowa</t>
  </si>
  <si>
    <t>Opracowania geodezyjne i kartograficzne</t>
  </si>
  <si>
    <t>Nadzór budowlany</t>
  </si>
  <si>
    <t>Administracja publiczna</t>
  </si>
  <si>
    <t>Urzędy wojewódzkie</t>
  </si>
  <si>
    <t>Rady powiatów</t>
  </si>
  <si>
    <t>Starostwa powiatowe</t>
  </si>
  <si>
    <t>0420</t>
  </si>
  <si>
    <t>Wpływy z opłaty komunikacyjnej</t>
  </si>
  <si>
    <t>0870</t>
  </si>
  <si>
    <t>Dotacje otrzymane z funduszy celowych na realizację zadań bieżących jednostek sektora finansów publicznych</t>
  </si>
  <si>
    <t>Komisje poborowe</t>
  </si>
  <si>
    <t>Urzędy naczelnych organów władzy państwowej, kontroli i ochrony prawa oraz sądownictwa</t>
  </si>
  <si>
    <t>Wybory do rad gmin, rad powiatów i sejmików województw, wybory wójtów, burmistrzów i prezydentów</t>
  </si>
  <si>
    <t>Bezpieczeństwo publiczne i ochrona przeciwpożarowa</t>
  </si>
  <si>
    <t>Komendy powiatowe Państwowej Straży Pożarnej</t>
  </si>
  <si>
    <t>0010</t>
  </si>
  <si>
    <t>Podatek dochodowy od osób fizycznych</t>
  </si>
  <si>
    <t>0020</t>
  </si>
  <si>
    <t>Podatek dochodowy od osób prawnych</t>
  </si>
  <si>
    <t>Różne rozliczenia</t>
  </si>
  <si>
    <t>Część oświatowa subwencji ogólnej dla jednostek samorządu terytorialnego</t>
  </si>
  <si>
    <t>Subwencje ogólne z budżetu państwa</t>
  </si>
  <si>
    <t>Uzupełnienie subwencji ogólnej dla jednostek samorządu terytorialnego</t>
  </si>
  <si>
    <t>Środki na uzupełnienie dochodów powiatów</t>
  </si>
  <si>
    <t>Część wyrównawcza subwencji ogólnej dla powiatów</t>
  </si>
  <si>
    <t>Część równoważąca subwencji ogólnej dla powiatów</t>
  </si>
  <si>
    <t>Oświata i wychowanie</t>
  </si>
  <si>
    <t>Szkoły podstawowe specjalne</t>
  </si>
  <si>
    <t>Gimnazja specjalne</t>
  </si>
  <si>
    <t>Licea ogólnokształcące</t>
  </si>
  <si>
    <t>0900</t>
  </si>
  <si>
    <t>Odsetki od dotacji wykorzystanych niezgodnie z przeznaczeniem lub pobranych w nadmiernej wysokości</t>
  </si>
  <si>
    <t>0960</t>
  </si>
  <si>
    <t>Otrzymane spadki, zapisy i darowizny w postaci pieniężnej</t>
  </si>
  <si>
    <t>Wpływy ze zwrotów dotacji wykorzystanych niezgodnie z przeznaczeniem lub pobranych w nadmiernej wysokości</t>
  </si>
  <si>
    <t>Licea profilowane</t>
  </si>
  <si>
    <t>Szkoły zawodowe</t>
  </si>
  <si>
    <t>0840</t>
  </si>
  <si>
    <t>Pozostała działalność</t>
  </si>
  <si>
    <t>Dotacje celowe otrzymane z budżetu państwa na realizację bieżących zadań własnych powiatu</t>
  </si>
  <si>
    <t>Dotacje celowe otrzymane z powiatu na zadania bieżące realizowane na podstawie porozumień (umów) między jednostkami samorządu terytorialnego</t>
  </si>
  <si>
    <t>Ochrona zdrowia</t>
  </si>
  <si>
    <t>Szpitale ogólne</t>
  </si>
  <si>
    <t>Przeciwdziałanie alkoholizmowi</t>
  </si>
  <si>
    <t>Składki na ubezpieczenie zdrowotne oraz świadczenia dla osób nieobjętych obowiązkiem ubezpieczenia zdrowotnego</t>
  </si>
  <si>
    <t>Pomoc społeczna</t>
  </si>
  <si>
    <t>Placówki opiekuńczo-wychowawcze</t>
  </si>
  <si>
    <t>0570</t>
  </si>
  <si>
    <t>Domy pomocy społecznej</t>
  </si>
  <si>
    <t>Ośrodki wsparcia</t>
  </si>
  <si>
    <t>Wpływy ze sprzedaży wyrobów</t>
  </si>
  <si>
    <t>Rodziny zastępcze</t>
  </si>
  <si>
    <t>Powiatowe centra pomocy rodzinie</t>
  </si>
  <si>
    <t>Pozostałe zadania w zakresie polityki społecznej</t>
  </si>
  <si>
    <t>Powiatowe urzędy pracy</t>
  </si>
  <si>
    <t>Pomoc dla repatriantów</t>
  </si>
  <si>
    <t>Edukacyjna opieka wychowawcza</t>
  </si>
  <si>
    <t>Poradnie psychologiczno-pedagogiczne, w tym poradnie specjalistyczne</t>
  </si>
  <si>
    <t>Placówki wychowania pozaszkolnego</t>
  </si>
  <si>
    <t>Internaty i bursy szkolne</t>
  </si>
  <si>
    <t>Pomoc materialna dla uczniów</t>
  </si>
  <si>
    <t>Młodzieżowe ośrodki wychowawcze</t>
  </si>
  <si>
    <t>Razem</t>
  </si>
  <si>
    <t>Załącznik Nr 2</t>
  </si>
  <si>
    <t>Załącznik Nr 3</t>
  </si>
  <si>
    <t xml:space="preserve">  związane z realizacją zadań z zakresu administracji rządowej oraz innych zadań zleconych ustawami</t>
  </si>
  <si>
    <t>Zespoły do spraw orzekania o niepełnosprawności</t>
  </si>
  <si>
    <t>0910</t>
  </si>
  <si>
    <t>Dochody z najmu i dzierżawy składników majątkowych Skarbu Państwa, jednostek samorządu terytorialnego lub innych jednostek zaliczanych do sektora finansów publicznych oraz innych umów o podobnym charakterze</t>
  </si>
  <si>
    <t>Wpłaty z tytułu odpłatnego nabycia prawa własności oraz prawa użytkowania wieczystego nieruchomości</t>
  </si>
  <si>
    <t>Załącznik Nr 4</t>
  </si>
  <si>
    <t>WYDATKI BIEŻĄCE</t>
  </si>
  <si>
    <t>WYDATKI MAJĄTKOWE</t>
  </si>
  <si>
    <t>DOTACJE</t>
  </si>
  <si>
    <t>WYDATKI NA OBSŁUGĘ DŁUGU</t>
  </si>
  <si>
    <t>POZOSTAŁE</t>
  </si>
  <si>
    <t>Załącznik Nr 5</t>
  </si>
  <si>
    <t>Wydatki budżetu Powiatu Białogardzkiego</t>
  </si>
  <si>
    <t>Rozdz</t>
  </si>
  <si>
    <t>Plan wydatków ogółem</t>
  </si>
  <si>
    <t>% wykonania do planu</t>
  </si>
  <si>
    <t>Wydatki bieżące</t>
  </si>
  <si>
    <t>Wydatki majątkowe</t>
  </si>
  <si>
    <t>Ogółem</t>
  </si>
  <si>
    <t>w tym</t>
  </si>
  <si>
    <t>Dotacje</t>
  </si>
  <si>
    <t>Wydatki na obsługę długu</t>
  </si>
  <si>
    <t>Nadzór nad gospodarką leśną</t>
  </si>
  <si>
    <t>Promocja jednostek samorządu terytorialnego</t>
  </si>
  <si>
    <t>Komendy powiat. Państwowej Straży Pożarnej</t>
  </si>
  <si>
    <t>Obsługa długu publicznego</t>
  </si>
  <si>
    <t>Obsługa papierów wartościowych, kredytów i pożyczek j.s.t</t>
  </si>
  <si>
    <t>Dokształcanie i doskonalenie nauczycieli</t>
  </si>
  <si>
    <t>Pozostałe  zadania w zakresie polityki społecznej</t>
  </si>
  <si>
    <t>Zespoły ds.orzekania o niepełnospr.</t>
  </si>
  <si>
    <t>Kultura i ochrona dziedzictwa narodowego</t>
  </si>
  <si>
    <t>Pozostałe zadania w zakresie kultury</t>
  </si>
  <si>
    <t>Kultura fizyczna i sport</t>
  </si>
  <si>
    <t>Zadania w zakresie kultury fizycznej i sportu</t>
  </si>
  <si>
    <t>Załącznik Nr 6</t>
  </si>
  <si>
    <t>związane z realizacją zadań własnych</t>
  </si>
  <si>
    <t>Załącznik Nr 7</t>
  </si>
  <si>
    <t>związane z realizacją zadań z zakresu administracji rządowej oraz innych zadań zleconych ustawami</t>
  </si>
  <si>
    <t>Zespoły ds.orzekania o niepełnosprawn.</t>
  </si>
  <si>
    <t>Załącznik Nr 8</t>
  </si>
  <si>
    <t>Rozdział</t>
  </si>
  <si>
    <t>Załącznik Nr 9</t>
  </si>
  <si>
    <t xml:space="preserve">związane z realizacją zadań realizowanych w drodze umów lub porozumień </t>
  </si>
  <si>
    <t>Załącznik Nr 10</t>
  </si>
  <si>
    <t>WYKONANIE WYDATKÓW POWIATU BIAŁOGARDZKIEGO</t>
  </si>
  <si>
    <t>Treść</t>
  </si>
  <si>
    <t>Plan po zmianach</t>
  </si>
  <si>
    <t xml:space="preserve"> Wykonanie   wydatków </t>
  </si>
  <si>
    <t>% wykonania</t>
  </si>
  <si>
    <t>6</t>
  </si>
  <si>
    <t>Zakup usług pozostałych</t>
  </si>
  <si>
    <t>Koszty postępowania sądowego i prokuratorskiego</t>
  </si>
  <si>
    <t>Różne wydatki na rzecz osób fizycznych</t>
  </si>
  <si>
    <t>Podatek od towarów i usług (VAT)</t>
  </si>
  <si>
    <t>Wydatki inwestycyjne jednostek budżetowych</t>
  </si>
  <si>
    <t>Wydatki osobowe niezaliczone do wynagrodzeń</t>
  </si>
  <si>
    <t>Wynagrodzenia osobowe pracowników</t>
  </si>
  <si>
    <t>Dodatkowe wynagrodzenie roczne</t>
  </si>
  <si>
    <t>Składki na ubezpieczenia społeczne</t>
  </si>
  <si>
    <t>Wynagrodzenia bezosobowe</t>
  </si>
  <si>
    <t>Zakup materiałów i wyposażenia</t>
  </si>
  <si>
    <t>Zakup energii</t>
  </si>
  <si>
    <t>Zakup usług remontowych</t>
  </si>
  <si>
    <t>Zakup usług zdrowotnych</t>
  </si>
  <si>
    <t>Zakup usług dostępu do sieci Internet</t>
  </si>
  <si>
    <t>Podróże służbowe krajowe</t>
  </si>
  <si>
    <t>Różne opłaty i składki</t>
  </si>
  <si>
    <t>Podatek od nieruchomości</t>
  </si>
  <si>
    <t>Opłaty na rzecz budżetów JST</t>
  </si>
  <si>
    <t>Opłaty na rzecz budżetu państwa</t>
  </si>
  <si>
    <t>Prace geodezyj.i kartogr.(nieinwestycyjne)</t>
  </si>
  <si>
    <t>Wynagrodzenia osobowe członków korpusu służby cywilnej</t>
  </si>
  <si>
    <t>Podróże służbowe zagraniczne</t>
  </si>
  <si>
    <t>Wydatki na zakupy inwestycyjne jednostek budżetowych</t>
  </si>
  <si>
    <t>Wpłaty gmin i powiatów na rzecz innych jednostek samorządu terytorialnego oraz związków gmin lub związków powiatów na dofinansowanie zadań inwestycyjnych i zakupów inwestycyjnych</t>
  </si>
  <si>
    <t>Bezpieczeństwo publiczne i ochr.przeciwpożar.</t>
  </si>
  <si>
    <t>Komendy powiat.Państwowej Straży Pożarnej</t>
  </si>
  <si>
    <t>Wydatki osobowe nie zaliczone do uposażeń wypłacane żołnierzom i funkcjonariuszom</t>
  </si>
  <si>
    <t>Równoważniki pieniężne i ekwiwalenty dla żołnierzy i funkcjonariuszy</t>
  </si>
  <si>
    <t xml:space="preserve">Licea profilowane </t>
  </si>
  <si>
    <t>Składki na Fundusz Pracy</t>
  </si>
  <si>
    <t>Stypendia dla uczniów</t>
  </si>
  <si>
    <t>Starostwo Powiatowe</t>
  </si>
  <si>
    <t>Składki na ubezp.zdrow.oraz świadczenia dla os.nieobjętych obow. ubezp. zdrowot.</t>
  </si>
  <si>
    <t>Dotacja celowa z budżetu na finansowanie lub dofinansowanie zadań zleconych do realizacji stowarzyszeniom</t>
  </si>
  <si>
    <t>Świadczenia społeczne</t>
  </si>
  <si>
    <t>Zakup środków żywności</t>
  </si>
  <si>
    <t>Zakup usług dostepu do sieci Internet</t>
  </si>
  <si>
    <t>Dotacje celowe przekazane dla powiatu na zadania bieżące realizowane na podstawie porozumień (umów) między jst</t>
  </si>
  <si>
    <t>Zespoły ds. orzekania o  niepełnosprawności</t>
  </si>
  <si>
    <t xml:space="preserve">Świadczenia społeczne </t>
  </si>
  <si>
    <t>Powiatowe Centrum Pomocy Rodzinie</t>
  </si>
  <si>
    <t>Powiatowy Urząd Pracy</t>
  </si>
  <si>
    <t>LO Białogard</t>
  </si>
  <si>
    <t>ZSP Białogard</t>
  </si>
  <si>
    <t>ZSP Karlino</t>
  </si>
  <si>
    <t>ZSP Tychowo</t>
  </si>
  <si>
    <t>Nagrody i wydatki nie zaliczone do wynagrodzeń</t>
  </si>
  <si>
    <t>Zadania w zakresie kultury i sportu</t>
  </si>
  <si>
    <t>razem</t>
  </si>
  <si>
    <t>Wykonanie wydatków budżetu Powiatu Białogardzkiego</t>
  </si>
  <si>
    <t>według paragrafów</t>
  </si>
  <si>
    <t xml:space="preserve">§ </t>
  </si>
  <si>
    <t>Nazwa</t>
  </si>
  <si>
    <t>Struktura wykonania</t>
  </si>
  <si>
    <t>Świadczenia społeczne (finansowanie ze środków funduszy strukturalnych)</t>
  </si>
  <si>
    <t>Wynagrodzenia osobowe pracowników (finansowanie ze środków funduszy strukturalnych)</t>
  </si>
  <si>
    <t>Składki na ubezpieczenia społeczne (finansowanie ze środków funduszy strukturalnych)</t>
  </si>
  <si>
    <t>Składki na Fundusz Pracy (współfinansowanie ze środków funduszy strukturalnych)</t>
  </si>
  <si>
    <t>Składki na ubezpieczenie zdrowotne</t>
  </si>
  <si>
    <t>Wpłaty na Państwowy Fundusz Rehabilitacji Osób Niepełnosprawnych</t>
  </si>
  <si>
    <t>Wynagrodzenia bezosobowe (finansowanie ze środków funduszy strukturalnych)</t>
  </si>
  <si>
    <t>Zakup materiałów i wyposażenia (finansowanie ze środków funduszy strukturalnych)</t>
  </si>
  <si>
    <t>Zakup usług pozostałych (finansowanie ze środków funduszy strukturalnych)</t>
  </si>
  <si>
    <t>Zakup usług pozostałych (współfinansowanie ze środków funduszy strukturalnych)</t>
  </si>
  <si>
    <t>Podróże służbowe krajowe (finansowanie ze środków funduszy strukturalnych)</t>
  </si>
  <si>
    <t>Dotacje celowe z budżetu na finansowanie lub dofinansowanie kosztów realizacji inwestycji i zakupów inwestycyjnych innych jednostek sektora finansów publicznych</t>
  </si>
  <si>
    <t>Powiatu Białogardzkiego</t>
  </si>
  <si>
    <t>Jednostka organizacyjna realizująca program lub koordynująca wykonywanie programu</t>
  </si>
  <si>
    <t>Okres realizacji</t>
  </si>
  <si>
    <t>Rok rozpoczęcia</t>
  </si>
  <si>
    <t>Rok zakończenia</t>
  </si>
  <si>
    <t>Wydatki Powiatu Białogardzkiego</t>
  </si>
  <si>
    <t>na programy i projekty realizowane ze środków przedakcesyjnych, funduszy strukturalnych, Funduszu Spójności</t>
  </si>
  <si>
    <t>Młodzieżowy Ośrodek Wychowawczy w Podborsku</t>
  </si>
  <si>
    <t>RAZEM</t>
  </si>
  <si>
    <t xml:space="preserve">do uchwały Nr..... </t>
  </si>
  <si>
    <t>Rady Powiatu w Białogardzie</t>
  </si>
  <si>
    <t>z dnia....................</t>
  </si>
  <si>
    <t>Przychody i wydatki Powiatowego Funduszu Gospodarki Zasobem Geodezyjnym i Kartograficznym</t>
  </si>
  <si>
    <t>Lp.</t>
  </si>
  <si>
    <t>Paragrafy</t>
  </si>
  <si>
    <t xml:space="preserve">Plan </t>
  </si>
  <si>
    <t>I</t>
  </si>
  <si>
    <t>Stan funduszu na początek roku</t>
  </si>
  <si>
    <t>x</t>
  </si>
  <si>
    <t xml:space="preserve">1. </t>
  </si>
  <si>
    <t>- środki pieniężne</t>
  </si>
  <si>
    <t>2.</t>
  </si>
  <si>
    <t>- należności</t>
  </si>
  <si>
    <t>3.</t>
  </si>
  <si>
    <t>- zobowiązania (minus)</t>
  </si>
  <si>
    <t>II</t>
  </si>
  <si>
    <t>Przychody</t>
  </si>
  <si>
    <t>1.</t>
  </si>
  <si>
    <t>4.</t>
  </si>
  <si>
    <t>Przelewy redystrybucyjne</t>
  </si>
  <si>
    <t xml:space="preserve">III </t>
  </si>
  <si>
    <t>Wydatki</t>
  </si>
  <si>
    <t>5.</t>
  </si>
  <si>
    <t>6.</t>
  </si>
  <si>
    <t xml:space="preserve">Zakup usług pozostałych </t>
  </si>
  <si>
    <t>7.</t>
  </si>
  <si>
    <t>IV</t>
  </si>
  <si>
    <t>Stan funduszu na koniec roku</t>
  </si>
  <si>
    <t>Załącznik Nr 15</t>
  </si>
  <si>
    <t>Dotacje przekazane z funduszy celowych na realizację zadań bieżących dla jednostek sektora finansów publicznych</t>
  </si>
  <si>
    <t>Załącznik Nr 16</t>
  </si>
  <si>
    <t>Przychody i rozchody</t>
  </si>
  <si>
    <t>związane z finansowaniem niedoboru</t>
  </si>
  <si>
    <t>i rozdysponowaniem nadwyżki</t>
  </si>
  <si>
    <t>Wyszczególnienie</t>
  </si>
  <si>
    <t>A</t>
  </si>
  <si>
    <t>B</t>
  </si>
  <si>
    <t>C</t>
  </si>
  <si>
    <t>Nadwyżka/Deficyt (A-B)</t>
  </si>
  <si>
    <t>D</t>
  </si>
  <si>
    <t>Finansowanie (D1-D2)</t>
  </si>
  <si>
    <t>D1</t>
  </si>
  <si>
    <t>Przychody ogółem</t>
  </si>
  <si>
    <t>z tego:</t>
  </si>
  <si>
    <t>- nadwyżka z lat ubiegłych</t>
  </si>
  <si>
    <t>- kredyt inwestycyjny</t>
  </si>
  <si>
    <t>D2</t>
  </si>
  <si>
    <t>Rozchody ogółem</t>
  </si>
  <si>
    <t>- spłaty kredytów i pożyczek</t>
  </si>
  <si>
    <t>- wykup obligacji samorządowych</t>
  </si>
  <si>
    <t>Dotacje celowe otrzymane z budżetu państwa na zadania bieżące z zakresu administracji rządowej oraz inne zadania zlecone ustawami realizowane przez powiat i na realizacje bieżących zadań własnych powiatu - zwrócone do Zachodniopomorskiego Urzędu Wojewódzkiego w Szczecinie</t>
  </si>
  <si>
    <t>Paragraf</t>
  </si>
  <si>
    <t>Kwota zwróconej dotacji</t>
  </si>
  <si>
    <t>Załącznik nr 19</t>
  </si>
  <si>
    <t xml:space="preserve">DZIAŁ 801 </t>
  </si>
  <si>
    <t>SZKOŁY PUBLICZNE</t>
  </si>
  <si>
    <t>80102 Szkoły podstawowe sprcjalne</t>
  </si>
  <si>
    <t>80011 Gimnazja specjalne</t>
  </si>
  <si>
    <t>80120 Licea ogólnkoształcące</t>
  </si>
  <si>
    <t>80123 Licea profilowane</t>
  </si>
  <si>
    <t>80130 Szkoły zawodowe</t>
  </si>
  <si>
    <t>80146 Dokszt. I dosk. Nauczycieli</t>
  </si>
  <si>
    <t>80195 Pozostała działalność</t>
  </si>
  <si>
    <t>Razem dział 801</t>
  </si>
  <si>
    <t>85406 Poradnie psych-pedagogiczne</t>
  </si>
  <si>
    <t>85407 Placówki wychowania pozaszkolnego</t>
  </si>
  <si>
    <t>85410 Internaty i bursy szkolne</t>
  </si>
  <si>
    <t>85415 Pomoc materialna dla uczniów</t>
  </si>
  <si>
    <t>85420 Młodzieżowe ośrodki wychowawcze</t>
  </si>
  <si>
    <t>85446 Dokształc. i doskonalenie nauczycieli</t>
  </si>
  <si>
    <t>85495 Pozostała działalnośc</t>
  </si>
  <si>
    <t>Razem dział 854</t>
  </si>
  <si>
    <t>Zespół Szkół Specjalnych w Białogardzie</t>
  </si>
  <si>
    <t>Zespół Szkół Ponadgimnazjalnych w Białogardzie</t>
  </si>
  <si>
    <t>Zespół Szkół Ponadgimnazjalnych w Tychowie</t>
  </si>
  <si>
    <t>Zespół Szkół Ponadgimnazjalnych w Karlinie</t>
  </si>
  <si>
    <t>Poradnia Psychologiczno-Pedagogiczna w Białogardzie</t>
  </si>
  <si>
    <t>Młodzieżowy Dom Kultury w Białogardzie</t>
  </si>
  <si>
    <t>Razem placówki oświatowe publiczne</t>
  </si>
  <si>
    <t>DZIAŁ803 i 854</t>
  </si>
  <si>
    <t>SZKOŁY NIEPUBLICZNE</t>
  </si>
  <si>
    <t>Ogółem 801+803+854 SZKOŁY NIEPUBLICZNE</t>
  </si>
  <si>
    <t>Prywatne Liceum Profilowane "Scholar"dla młodzieży</t>
  </si>
  <si>
    <t>Prywatne Liceum Profilowane "Scholar"dla dorosłych</t>
  </si>
  <si>
    <t>Prywatne Liceum Ogólnokształcące dla dorosłych "Scholar" po ZSZ</t>
  </si>
  <si>
    <t>Prywatne Studium "Scholar" dla dorosłych</t>
  </si>
  <si>
    <t>RAZEM "SCHOLAR"</t>
  </si>
  <si>
    <t>Policealne Studium Zawodowe</t>
  </si>
  <si>
    <t>Prywatne Liceum Ogólnokształcące dla dorosłych</t>
  </si>
  <si>
    <t>Prywatne Liceum Ogólnokształcące dla dorosłych po ZSZ</t>
  </si>
  <si>
    <t>Razem szkoły A.Wojciechowskiej</t>
  </si>
  <si>
    <t xml:space="preserve">Razem </t>
  </si>
  <si>
    <t>Razem placówki oświatowe niepubliczne</t>
  </si>
  <si>
    <t>Razem placówki oświatowe</t>
  </si>
  <si>
    <t>01095</t>
  </si>
  <si>
    <t>0680</t>
  </si>
  <si>
    <t>związane z realizacją zadań realizowanych w drodze umów lub porozumień z jednostkami samorządu terytorialnego</t>
  </si>
  <si>
    <t xml:space="preserve"> z tego</t>
  </si>
  <si>
    <t>z tego</t>
  </si>
  <si>
    <t>8.</t>
  </si>
  <si>
    <t>9.</t>
  </si>
  <si>
    <t>10.</t>
  </si>
  <si>
    <t>Nieruchomości Powiatu</t>
  </si>
  <si>
    <t>Nieruchomości Skarbu Państwa</t>
  </si>
  <si>
    <t>ZSS Białogard</t>
  </si>
  <si>
    <t>MOW Podborsko</t>
  </si>
  <si>
    <t>Prace geodezyjne i kartograficzne (nieinwestycyjne)</t>
  </si>
  <si>
    <t>Dochody od osób prawnych, od osób fizycznych i od innych jednostek nieposiadających osobowości prawnej oraz wydatki związane z ich poborem</t>
  </si>
  <si>
    <t>Udziały powiatów w podatkach stanowiących dochód budżetu państwa</t>
  </si>
  <si>
    <t>Różne rozliczenia finansowe</t>
  </si>
  <si>
    <t>Rehabilitacja zawodowa i społeczna osób niepełnosprawnych</t>
  </si>
  <si>
    <t>Ośrodki rewalidacyjno-wychowawcze</t>
  </si>
  <si>
    <t>Obiekty sportowe</t>
  </si>
  <si>
    <t>Dotacje otrzymane z funduszy celowych na finansowanie lub dofinansowanie kosztów realizacji inwestycji i zakupów inwestycyjnych jednostek sektora finansów publicznych</t>
  </si>
  <si>
    <t>Otrzymane spadki, zapisy i darowizny w postaci pienieżnej</t>
  </si>
  <si>
    <t>Odsetki od nieterminowych wpłat z tyt.podatków i opłat</t>
  </si>
  <si>
    <t>Dotacje celowe otrzymane z budżetu państwa na inwestycje i zakupy inwestycyjne z zakresu adm. rządowej oraz inne zadania zlecone ustawami realizowane przez powiat</t>
  </si>
  <si>
    <t>Grzywny, mandaty i inne kary pieniężne od osób fizycznych</t>
  </si>
  <si>
    <t>Dotacje celowe otrzymane z gminy na zadania bieżące realizowane na podstawie porozumień między JST</t>
  </si>
  <si>
    <t>Środki na dofinansowanie własnych zadań bieżących gmin (związków gmin), powiatów (zw.powiatów), samorząd.wojew., pozyskane z innych źródeł</t>
  </si>
  <si>
    <t>Wpływy ze sprzedaży składników majątkowych</t>
  </si>
  <si>
    <t>Dotacje celowe otrzymane z budżetu państwa na realizację inwestycji i zakupów inwestycyjnych własnych powiatu</t>
  </si>
  <si>
    <t>Dotacje celowe otrzymane z gminy na zadania bieżące realizowane na podstawie porozumień (umów) między JST</t>
  </si>
  <si>
    <t>Dotacje celowe otrzymane z powiatu na zadania bieżące realizowane na podstawie porozumień (umów) między JST</t>
  </si>
  <si>
    <t>Część oświatowa subwencji ogólnej dla JST</t>
  </si>
  <si>
    <t>Ochotnicze straże pożarne</t>
  </si>
  <si>
    <t>Liceum Ogólnokształcące w Białogardzie</t>
  </si>
  <si>
    <t>Rodzinny Dom Dziecka</t>
  </si>
  <si>
    <t>Ośrodek Wspierania Rodziny-Dom pod Świerkiem</t>
  </si>
  <si>
    <t>Poradnia Psychologiczno-Pedagogiczna</t>
  </si>
  <si>
    <t>Młodzieżowy Dom Kultury</t>
  </si>
  <si>
    <t>Zakup pomocy naukowych, dydaktycznych i książek</t>
  </si>
  <si>
    <t>OWR-Dom pod Świerkiem</t>
  </si>
  <si>
    <t>PCPR Białogard</t>
  </si>
  <si>
    <t>Powiatowe Centrum Pomocy Rodzinie w Białogardzie</t>
  </si>
  <si>
    <t>Opłaty z tytułu zakupu usług telekomunikacyjnych telefonii komórkowej</t>
  </si>
  <si>
    <t>Opłaty z tytułu zakupu usług telekomunikacyjnych telefonii stacjonarnej</t>
  </si>
  <si>
    <t>Odpisy na zakładowy fundusz świadczeń socjalnych</t>
  </si>
  <si>
    <t>Kary i odszkodowania wypłacane na rzecz osób fizycznych</t>
  </si>
  <si>
    <t>Szkolenia pracowników niebędących członkami korpusu służby cywilnej</t>
  </si>
  <si>
    <t>Zakup materiałów papierniczych do sprzętu drukarskiego i urządzeń kserograficznych</t>
  </si>
  <si>
    <t>Zakup akcesoriów komputerowych, w tym programów i licencji</t>
  </si>
  <si>
    <t>Opłaty za administrowanie i czynsze za budynki, lokale i pomieszczenia garażowe</t>
  </si>
  <si>
    <t>Zakup usług obejmujących tłumaczenia</t>
  </si>
  <si>
    <t>Zakup usług obejmujących wykonanie ekspertyz, analiz i opinii</t>
  </si>
  <si>
    <t>Uposażenia żołnierzy zawodowych i nadterminowych oraz funkcjonariuszy</t>
  </si>
  <si>
    <t>Pozostałe należności żołnierzy zawodowych i nadterminowych oraz funkcjonariuszy</t>
  </si>
  <si>
    <t>Dodatkowe uposażenie roczne dla żołnierzy zawodowych oraz nagrody roczne dla funkcjonariuszy</t>
  </si>
  <si>
    <t>Pozostałe podatki na rzecz budżetów JST</t>
  </si>
  <si>
    <t>Odsetki i dyskonto od skarbowych papierów wartościowych, kredytów i pożyczek oraz innych instrumentów finansowych, związanych z obsługą długu krajowego</t>
  </si>
  <si>
    <t>Dotacja podmiotowa z budżetu dla niepublicznej jednostki systemu oświaty</t>
  </si>
  <si>
    <t>Zwrot dotacji wykorzystanych niezgodnie z przeznaczeniem lub pobranych w nadmiernej wysokości</t>
  </si>
  <si>
    <r>
      <t>Składki na ubezpieczenie zdrowotne  (</t>
    </r>
    <r>
      <rPr>
        <b/>
        <i/>
        <sz val="8"/>
        <rFont val="Times New Roman"/>
        <family val="1"/>
        <charset val="238"/>
      </rPr>
      <t>OWR</t>
    </r>
    <r>
      <rPr>
        <sz val="8"/>
        <rFont val="Times New Roman"/>
        <family val="1"/>
        <charset val="238"/>
      </rPr>
      <t>)</t>
    </r>
  </si>
  <si>
    <r>
      <t>Składki na ubezpieczenie zdrowotne (</t>
    </r>
    <r>
      <rPr>
        <b/>
        <i/>
        <sz val="8"/>
        <rFont val="Times New Roman"/>
        <family val="1"/>
        <charset val="238"/>
      </rPr>
      <t>PUP</t>
    </r>
    <r>
      <rPr>
        <sz val="8"/>
        <rFont val="Times New Roman"/>
        <family val="1"/>
        <charset val="238"/>
      </rPr>
      <t>)</t>
    </r>
  </si>
  <si>
    <r>
      <t>Składki na ubezpieczenie zdrowotne (</t>
    </r>
    <r>
      <rPr>
        <b/>
        <i/>
        <sz val="8"/>
        <rFont val="Times New Roman"/>
        <family val="1"/>
        <charset val="238"/>
      </rPr>
      <t>PCPR</t>
    </r>
    <r>
      <rPr>
        <sz val="8"/>
        <rFont val="Times New Roman"/>
        <family val="1"/>
        <charset val="238"/>
      </rPr>
      <t>)</t>
    </r>
  </si>
  <si>
    <t>Dotacje celowe z budżetu na finansowanie lub dofinansowanie kosztów realizacji inwestycji i zakupów inwestycyjnych jednostek niezaliczanych do sektora finansów publicznych</t>
  </si>
  <si>
    <t>Dotacje celowe przekazane dla powiatu na zadania bieżące realizowane na podstawie porozumień (umów) między JST</t>
  </si>
  <si>
    <t>Dotacja podmiotowa z budżetu dla jednostek niezaliczanych do sektora finansów publicznych</t>
  </si>
  <si>
    <t>Obsługa papierów wartościowych, kredytów i pożyczek JST</t>
  </si>
  <si>
    <t>Wydatki osobowe niezaliczone do uposażeń wypłacane żołnierzom i funkcjonariuszom</t>
  </si>
  <si>
    <t>Pozostałe podatki na rzecz budżetów jednostek samorządu terytorialnego</t>
  </si>
  <si>
    <t>Opłaty na rzecz budżetów jednostek samorządu terytorialnego</t>
  </si>
  <si>
    <t>Zakup materiałów papierniczych do sprzętu drukarskiego i urządzeń kserograficznych (finansowanie ze środków funduszy strukturalnych)</t>
  </si>
  <si>
    <t>Dotacje przekazywane z funduszy celowych na realizację zadań bieżących dla jednostek sektora finansów publicznych</t>
  </si>
  <si>
    <t xml:space="preserve"> Powiatowy Dom Samopomocy - Centrum Rehabilitacyjno - Kulturalne w Białogardzie</t>
  </si>
  <si>
    <t>Wydatki w dziale 801 - Oświata i wychowanie oraz w dziale 854 - Edukacyjna opieka wychowawcza</t>
  </si>
  <si>
    <t>DZIAŁ  854</t>
  </si>
  <si>
    <t>80102 Szkoły podstawowe specjalne</t>
  </si>
  <si>
    <t>80111 Gimnazja specjalne</t>
  </si>
  <si>
    <t>80120 Licea ogólnokoształcące</t>
  </si>
  <si>
    <t>80146 Dokszt. i dosk. nauczycieli</t>
  </si>
  <si>
    <t>85406 Poradnie psychologicz. -pedagogiczne</t>
  </si>
  <si>
    <t>85446 Dokształc. i doskon. nauczycieli</t>
  </si>
  <si>
    <t xml:space="preserve">Ogółem 801+854 </t>
  </si>
  <si>
    <t>Prywatne Uzupełniające Liceum Ogólnokształcące dla Dorosłych</t>
  </si>
  <si>
    <t>Niepubliczny Ośrodek Rehabilitacyjno-Edukacyjno-Wychowawczy w Kowalkach</t>
  </si>
  <si>
    <t>Załącznik Nr 11</t>
  </si>
  <si>
    <t>Załącznik Nr 13</t>
  </si>
  <si>
    <t>Wpływy od rodziców z tytułu odpłatności za utrzymanie dzieci (wychowanków) w placówkach opiekuńczo-wychowawczych</t>
  </si>
  <si>
    <t>Składki na ubezp.zdrow.oraz świadczenia dla osób nieobjętych obowiązkiem ubezpieczenia zdrow.</t>
  </si>
  <si>
    <t>Program INTERREG IIIA Polsko-Niemieckie Pogranicze na obszarze Krajów Związkowych Meklemburgia Pomorze Przednie/Brandenburgia - Polska (Województwo Zachodniopomorskie)</t>
  </si>
  <si>
    <t>Nazwa instytucji</t>
  </si>
  <si>
    <t>0490</t>
  </si>
  <si>
    <t>w  2008 roku</t>
  </si>
  <si>
    <t>W 2008 ROKU</t>
  </si>
  <si>
    <t>0580</t>
  </si>
  <si>
    <t>w 2008 roku</t>
  </si>
  <si>
    <t>Zarządzanie kryzysowe</t>
  </si>
  <si>
    <t>Grzywny i inne kary pieniężne od osób prawnych i innych jednostek organizacyjnych</t>
  </si>
  <si>
    <t>Wpływy z innych lokalnych opłat pobieranych przez jst na podstawie odrębnych ustaw</t>
  </si>
  <si>
    <t>Środki pochodzące z budżetu Unii Europejskiej przeznaczone na finansowanie programów i projektów realizowanych z udziałem środków, o których mowa w art.. 5 ust. 3 pkt 1,2 i 4 ustawy z dnia 30 czerwca 2005 r. o finansach publicznych</t>
  </si>
  <si>
    <t>Grzywny i kary pieniężne od osób prawnych i innych jednostek organizacyjnych</t>
  </si>
  <si>
    <t>Środki na dofinansowanie własnych zadań bieżących gmin, powiatów, samorządów województw, pozyskane z innych źródeł</t>
  </si>
  <si>
    <t>Dotacje otrzymane z funduszy celowych na finansowanie lub dofinansowanie kosztów realizacji inwestycji i zakupów inwestycyjnych jednostek sektora finanasów publicznych</t>
  </si>
  <si>
    <t>Centra kształcenia ustawicznego i praktycznego oraz ośrodki  dokształcania zawodowego</t>
  </si>
  <si>
    <t>Jednostki specjalistycznego poradnictwa, mieszkania chronione i ośrodki interwencji kryzysowej</t>
  </si>
  <si>
    <t>Wpływy z tytułu pomocy finansowej udzielanej między jednostkami samorządu terytorialnego na dofinansowanie własnych zadań bieżących</t>
  </si>
  <si>
    <t>Dotacje rozwojowe oraz środki na finansowanie Wspólnej Polityki Rolnej</t>
  </si>
  <si>
    <t>Wpływy z tytuły pomocy finansowej udzielanej miedzy jednostkami samorządu terytorialnego na dofinansowanie włsnych zadań inwestycyjnych i zakupów inwestycyjnych</t>
  </si>
  <si>
    <t xml:space="preserve">Wynagrodzenia </t>
  </si>
  <si>
    <t xml:space="preserve"> Pochodne od wynagrodzeń</t>
  </si>
  <si>
    <t>Komendy powiatowe policji</t>
  </si>
  <si>
    <t>Stołówki szkolne</t>
  </si>
  <si>
    <t>Biblioteki</t>
  </si>
  <si>
    <t>POCHODNE OD WYNAGRODZEŃ</t>
  </si>
  <si>
    <t xml:space="preserve">WYNAGRODZENIA </t>
  </si>
  <si>
    <t>Zarząd Dróg Powiatowych</t>
  </si>
  <si>
    <t>Starostwo  Powiatowe</t>
  </si>
  <si>
    <t>Dotacje celowe przekazane gminie na zadania bieżące realizowane na podstawie porozumień (umów) między jednostkami samorządu terytorialnego (finansowanie ze środków funduszy strukturalnych)</t>
  </si>
  <si>
    <t>Dotacje celowe przekazane gminie na zadania bieżące realizowane na podstawie porozumień (umów) między jednostkami samorządu terytorialnego (współfinansowanie ze środkami funduszy strukturalnych)</t>
  </si>
  <si>
    <t>Dotacja podmiotowe z budżetu dla samorządowej instytucji kultury</t>
  </si>
  <si>
    <t>Dotacja celowa na pomoc finansową udzielaną między jednostkami samorządu terytorialnego na dofinansowanie własnych zadań bieżących</t>
  </si>
  <si>
    <t>Wpłaty gmin i powiatów na rzecz innych jednostek samorządu terytorialnego oraz związków gmin lub zwiazków powiatów na dofinansowanie zadań bieżących</t>
  </si>
  <si>
    <t>Wpłaty jednostek na fundusz celowy</t>
  </si>
  <si>
    <t>Nagrody o charakterze szczególnym niezaliczone do wynagrodzeń</t>
  </si>
  <si>
    <t>Świadczenia społeczne (współfinansowanie ze środkami funduszy strukturalnych)</t>
  </si>
  <si>
    <t>Wynagrodzenia osobowe pracowników (współfinansowanie ze środkami funduszy strukturalnych)</t>
  </si>
  <si>
    <t>Uposażenia i świadczenia pieniężne wypłacane przez okres roku żołnierzom i funkcjonariuszom zwolnionym ze służby</t>
  </si>
  <si>
    <t>Zakup materiałów i wyposażenia (współfinansowanie ze środkami funduszy strukturalnych)</t>
  </si>
  <si>
    <t>Wynagrodzenia bezosobowe (współfinansowanie ze środkami funduszy strukturalnych)</t>
  </si>
  <si>
    <t>Składki na Fundusz Pracy (współfinansowanie ze środkami funduszy strukturalnych)</t>
  </si>
  <si>
    <t>Składki na ubezpieczenia społeczne (współfinansowanie ze środkami funduszy strukturalnych)</t>
  </si>
  <si>
    <t>Odpisy na zakładowy fundusz świadczeń socjalnych (finansowanie ze środków funduszy strukturalnych)</t>
  </si>
  <si>
    <t>Podróże służbowe krajowe (współfinansowanie ze środkami funduszy strukturalnych)</t>
  </si>
  <si>
    <t>Odpisy na zakładowy fundusz świadczeń socjalnych (współfinansowanie ze środkami funduszy strukturalnych)</t>
  </si>
  <si>
    <t>Odsetki od nieterminowych wpłat z tytułu pozostałych podatków i opłat</t>
  </si>
  <si>
    <t>Zakup materiałów papierniczych do sprzętu drukarskiego i urządzeń kserograficznych (współfinansowanie ze środkami funduszy strukturalnych)</t>
  </si>
  <si>
    <t>Zakup akcesoriów komputerowych, w tym programów i licencji (finansowanie ze środków funduszy strukturalnych)</t>
  </si>
  <si>
    <t>Zakup akcesoriów komputerowych, w tym programów i licencji (współfinansowanie ze środkami funduszy strukturalnych)</t>
  </si>
  <si>
    <t>Rezerwy</t>
  </si>
  <si>
    <t>Wydatki na zakupy inwestycyjne jednostek budżetowych  (współfinansowanie ze środkami funduszy strukturalnych)</t>
  </si>
  <si>
    <t>Wydatki na zakupy inwestycyjne jednostek budżetowych (finansowanie ze środków funduszy strukturalnych)</t>
  </si>
  <si>
    <t>Wpłaty jednostek na fundusz celowy na finansowanie lub dofinansowanie zadań inwestycyjnych</t>
  </si>
  <si>
    <t>Rozliczenia z bankami związane o obsługą długu publicznego</t>
  </si>
  <si>
    <t>Wykanienie § (4/3)</t>
  </si>
  <si>
    <t>Zwroty dotacji niewykorzystanych w roku 2008</t>
  </si>
  <si>
    <t>Dochody w 2008 roku</t>
  </si>
  <si>
    <t>Wydatki w 2008 roku</t>
  </si>
  <si>
    <t>za 2008 rok</t>
  </si>
  <si>
    <t>Powiatu Białogardzkiego w 2008 roku</t>
  </si>
  <si>
    <t xml:space="preserve">Dotacje celowe przekazane gminie na zadania bieżące realizowane na podstawie porozumień (umów) między jednostkami samorządu terytorialnego </t>
  </si>
  <si>
    <t>Prywatne Liceum Ogólnokształcące SCHOLAR dla dorosłych po ZSZ</t>
  </si>
  <si>
    <t>Prywatne Liceum Ogólnokształcące dla dorosych po ZSZ</t>
  </si>
  <si>
    <t>Prywatne Uzupełniające Liceum Ogólnokształcące dla dorosłych</t>
  </si>
  <si>
    <t>Prywatne Liceum Profilowane SCHOLAR dla dorosłych</t>
  </si>
  <si>
    <t>Prywatne Liceum Profilowane SCHOLAR (dla młodzieży)</t>
  </si>
  <si>
    <t>Prywatne Studium SCHOLAR</t>
  </si>
  <si>
    <t>Prywatne Policealne Studium Zawodowe</t>
  </si>
  <si>
    <t>Warsztaty Terapii Zajęciowej SZANSA w Białogardzie</t>
  </si>
  <si>
    <t>Ośrodek Rehabilitacyjno-Edukacyjno-Wychowawczy w Kowalkach</t>
  </si>
  <si>
    <t>Nazwa zadania</t>
  </si>
  <si>
    <t>Dotacje dla innych powiatów na pokrycie kosztów utrzymania dzieci w z Powiatu Białogardzkiego w placówkach opiekuńczo-wychowawczych</t>
  </si>
  <si>
    <t>Dotacje dla innych powiatów na pokrycie kosztów utrzymania dzieci w z Powiatu Białogardzkiego w rodzianch zastępczych</t>
  </si>
  <si>
    <t>Dotacja dla Stowarzyszenia "SOS Wioski Dziecięce" w Karlinie na prowadzenie placówki opiekuńczo-wychowawczej</t>
  </si>
  <si>
    <t>Prywatne Liceum Ogólnokształcące (dla młodzieży)</t>
  </si>
  <si>
    <t>Atletyczny Klub Sportowy w Białogardzie</t>
  </si>
  <si>
    <t>Parafia Rzymskokatolicka pw. Matki Bożej Częstochowskiej w Byszynie</t>
  </si>
  <si>
    <t>Parafia Rzymskokatolicka pw. Podwyższenia Krzyża Świętego w Stanominie</t>
  </si>
  <si>
    <t>Miasto Białogard - program "Rodzina razem"</t>
  </si>
  <si>
    <t>Miasto i Gmina Karlino - program "Rodzina razem"</t>
  </si>
  <si>
    <t>Gmina Białogard - program "Rodzina razem"</t>
  </si>
  <si>
    <t>Gmina Tychowo - program "Rodzina razem"</t>
  </si>
  <si>
    <t>Prowadzenie ośrodka interwencji kryzysowej i udzielanie w nim specjalistycznego poradnictwa - dotacja dla Stowarzyszenia Pomocy "Przytulisko"</t>
  </si>
  <si>
    <t>Gmina Tychowo - Ochotnicza Straż Pożarna w Tychowie</t>
  </si>
  <si>
    <t>Pochodne od wynagrodzeń</t>
  </si>
  <si>
    <t>Wynagrodzenia</t>
  </si>
  <si>
    <t>Limity wydatków budżetowych na wieloletnie programy inwestycyjne</t>
  </si>
  <si>
    <t>Nazwa programu, projektu i zadania inwestycyjnego</t>
  </si>
  <si>
    <t>Jednostka organizacyjna realizująca program lub koordynująca wykonanie programu</t>
  </si>
  <si>
    <t>Żródła finansowania w odniesieniu do kosztów kwalifikowanych</t>
  </si>
  <si>
    <t>program</t>
  </si>
  <si>
    <t>Kontrakt Wojewódzki dla Województwa Zachodniopomorskiego</t>
  </si>
  <si>
    <t>1994-2008</t>
  </si>
  <si>
    <t>Ogółem:</t>
  </si>
  <si>
    <t>projekt</t>
  </si>
  <si>
    <t>Przebudowa i modernizacja Szpitala po byłych Jednostkach Armii Radzieckiej na Centrum Rehabilitacji z oddziałami Szpitala Rejonowego w Białogardzie</t>
  </si>
  <si>
    <t xml:space="preserve">środki JST: </t>
  </si>
  <si>
    <t>zadanie</t>
  </si>
  <si>
    <t>kredyty, pożyczki, obligacje</t>
  </si>
  <si>
    <t>budżet państwa</t>
  </si>
  <si>
    <t>„Narodowy Program Przebudowy Dróg Lokalnych 2008-2011</t>
  </si>
  <si>
    <t>2007-2009</t>
  </si>
  <si>
    <t>Przebudowa drogi powiatowej nr 0257Z Gościno- Karlino</t>
  </si>
  <si>
    <t>I etap odcinek Pobłocie Wielkie - Kowańcz</t>
  </si>
  <si>
    <t>„Narodowy Program Przebudowy Dróg Lokalnych 2008-2011"</t>
  </si>
  <si>
    <t>Przebudowa drogi powiatowej nr 1172Z obiekt ulica Piłsudskiego i Zwycięstwa</t>
  </si>
  <si>
    <t>Regionalny Program Operacyjny Województwa Zachodniopomorskiego</t>
  </si>
  <si>
    <t>2007-2010</t>
  </si>
  <si>
    <t>Przebudowa drogi powiatowej nr 1182Z od drogi wojewódzkiej nr 167 - Doble</t>
  </si>
  <si>
    <t>środki UE</t>
  </si>
  <si>
    <t>2008-2011</t>
  </si>
  <si>
    <t>Rozbudowa i przebudowa budynku gimnazjum specjalnego</t>
  </si>
  <si>
    <t>Rozbudowa i przebudowa budynku gimnazjum specjalnego ul Zamojskiego 6 78-200 Białogard, nr działki 545/2 obręb 006</t>
  </si>
  <si>
    <t>Termomodernizacja obiektów  użyteczności publicznej</t>
  </si>
  <si>
    <t>Termomodernizacja budynku Powiatowego Urzędu Pracy</t>
  </si>
  <si>
    <t>2007-2011</t>
  </si>
  <si>
    <t>Termomodernizacja budynku Zespołu Szkół Ponadgimnazjalnych w Tychowie</t>
  </si>
  <si>
    <t>Termomodernizacja obiektów użyteczności publicznej</t>
  </si>
  <si>
    <t>Termomodernizacja budynku Internatu Zespołu Szkół Ponadgimnazjalnych w Tychowie</t>
  </si>
  <si>
    <t>Termomodernizacja budynku Zespołu Szkół Ponadgimnazjalnych w Białogardzie</t>
  </si>
  <si>
    <t>Termomodernizacja budynku Zespołu Szkół Specjalnych w Białogardzie</t>
  </si>
  <si>
    <t>2008 r.</t>
  </si>
  <si>
    <t xml:space="preserve">projekt /zadanie </t>
  </si>
  <si>
    <t xml:space="preserve">kredyty, pożyczki, </t>
  </si>
  <si>
    <t>Nazwa programu  i zadania finansowanych z budżetu</t>
  </si>
  <si>
    <t>Łączne poniesione nakłady finansowe</t>
  </si>
  <si>
    <t>w tym w 2008r.</t>
  </si>
  <si>
    <t xml:space="preserve">Wykonanie </t>
  </si>
  <si>
    <t>Polsko-Niemieckie partnerstwo gospodarcze- utworzenie Powiatowego Ośrodka Wspierania Przedsiębiorczości w Białogardzie.</t>
  </si>
  <si>
    <t>Poprawa dostępu do zatrudnienia oraz wspieranie aktywności zawodowej w regionach w ramach Programu, Podziałanie 6.1.2 :Doradca zawodowy i pośrednik pracy w standardach unijnych"</t>
  </si>
  <si>
    <t>Rynek otwarty dla wszystkich</t>
  </si>
  <si>
    <t>Rodzina razem</t>
  </si>
  <si>
    <t>i innych środków Unii Europejskiej w 2008 roku</t>
  </si>
  <si>
    <t>Dotacje celowe otrzymane z gminy na zadania bieżące realizowane na podstawie porozumień (umów) między JST- zwrócone do Miasta Białogard</t>
  </si>
  <si>
    <t>Dotacje rozwojowe oraz środki na finansowanie Wspólnej Polityki Rolnej- Wojewódzki Urząd Pracy</t>
  </si>
  <si>
    <t>Środki otrzymane</t>
  </si>
  <si>
    <t>Środki wykorzystane</t>
  </si>
  <si>
    <t>Prowadzenie Domu Pomocy Społecznej w Białogardzie o zasięgu ponadgminnym (powiatowym) dla osób w podeszłym wieku i osób przewlekle somatycznie chorych - dotacja dla Stowarzyszenia Pomocy "Przytulisko" w Białogardzie</t>
  </si>
  <si>
    <t>Wykonanie dotacji podmiotowych udzielonych z budżetu Powiatu Białogardzkiego                     w 2008 roku</t>
  </si>
  <si>
    <t>Wydatki zrealizowane w formie dotacji celowej na zadania własne Powiatu realizowane przez podmioty nienależące do sektora finansów publicznych w 2008 roku</t>
  </si>
  <si>
    <t>Wykonanie dotacji celowych na zadania bieżące realizowane na podstawie porozumień między jednostkami samorządu terytorialnego w 2008 roku</t>
  </si>
  <si>
    <t>Załącznik Nr 12</t>
  </si>
  <si>
    <t xml:space="preserve">Wykonanie dotacji </t>
  </si>
  <si>
    <t>na dofinansowanie zadań inwestycyjnych i zakupów inwestycyjnych</t>
  </si>
  <si>
    <t>innych jednostek samorządu terytorialnego lub ich związków</t>
  </si>
  <si>
    <t>Jednostka samorządu terytorialnego</t>
  </si>
  <si>
    <t>Kwota dotacji</t>
  </si>
  <si>
    <t>Dofinansowanie projektu pn. "Informatyzacja zasobów geodezyjno-kartograficznych powiatów należących do Związku Celowego Powiatów Województwa Zachodniopomorskiego"</t>
  </si>
  <si>
    <t>Związek Celowy Powiatów Województwa Zachodniopomorskiego</t>
  </si>
  <si>
    <t>Wpłaty Powiatu Białogardzkiego</t>
  </si>
  <si>
    <t>na wyodrębnione fundusze celowe</t>
  </si>
  <si>
    <t>Fundusz celowy</t>
  </si>
  <si>
    <t>Dofinansowanie kosztów remontu pomieszczeń Komendy Powiatowej Policji w Białogardzie</t>
  </si>
  <si>
    <t>Fundusz Wsparcia Policji</t>
  </si>
  <si>
    <t xml:space="preserve">związane z realizacją zadań własnych </t>
  </si>
  <si>
    <t>Dochody bieżące</t>
  </si>
  <si>
    <t>Dochody majątkowe</t>
  </si>
  <si>
    <t>bieżące</t>
  </si>
  <si>
    <t>-dochody</t>
  </si>
  <si>
    <t>DOCHODY BIEŻĄCE</t>
  </si>
  <si>
    <t>DOCHODY MAJĄTKOWE</t>
  </si>
  <si>
    <t>150</t>
  </si>
  <si>
    <t>700</t>
  </si>
  <si>
    <t>710</t>
  </si>
  <si>
    <t>750</t>
  </si>
  <si>
    <t>Białogardzka Biblioteka Publiczna</t>
  </si>
  <si>
    <t>Wykonanie dotacji celowych udzielonych z budżetu Powiatu Białogardzkiego na zadania własne powiatu realizowane przez podmioty należące do sektora finansów publicznych                               w 2008 roku</t>
  </si>
  <si>
    <t>Upowszechnianie kultury fizycznej i sportu realizowane poprzez organizację imprez sportowych dla dzieci i młodzieży w Powiecie Białogardzkim - Stowarzyszenie Powiatowe Zrzeszenie Ludowe Zespoły Sportowe w Białogardzie</t>
  </si>
  <si>
    <t>Upowszechnianie kultury fizycznej i sportu realizowane poprzez organizację imprez sportowych dla dzieci i młodzieży w Powiecie Białogardzkim - Stowarzyszenie Powiatowy Szkolny Związek Sportowy w Białogardzie</t>
  </si>
  <si>
    <t>Załącznik Nr 14</t>
  </si>
  <si>
    <t>Załącznik nr 17</t>
  </si>
  <si>
    <t>Załącznik Nr 18</t>
  </si>
  <si>
    <t>Załącznik Nr 20</t>
  </si>
  <si>
    <t>Załącznik Nr 21</t>
  </si>
  <si>
    <t>Załącznik Nr 22</t>
  </si>
  <si>
    <t>Załącznik nr 24</t>
  </si>
  <si>
    <t>Załącznik nr 25</t>
  </si>
  <si>
    <t>Dofinansowanie zakupu samochodów dla Komendy Powiatowej Policji w Białogardzie</t>
  </si>
  <si>
    <t>Wpływy z innych opłat stanowiących dochody jednostek samorządu terytorialnego na podstawie ustaw</t>
  </si>
  <si>
    <t>Wykonanie dotacji celowych udzielonych z budżetu Powiatu Białogardzkiego na pomoc finansową innym jednostkom samorządu terytorialnego w 2008 roku</t>
  </si>
  <si>
    <t>Wpłaty gmin i powiatów na rzecz innych jednostek samorządu terytorialnego oraz związków gmin lub związków powiatów na dofinansowanie zadań bieżących</t>
  </si>
  <si>
    <t>Odsetki od samorządowych papierów wartościowych</t>
  </si>
  <si>
    <t>Nazwa projektu</t>
  </si>
  <si>
    <t>Rozwój i upowszechnianie aktywnej integracji przez powiatowe centra pomocy rodzinie oraz ośrodki pomocy społecznej</t>
  </si>
  <si>
    <t>Rozwijanie innowacyjności pedagogicznej w Liceum Ogólnokształcącym w Białogardzie - partnerstwo polsko- niemieckie</t>
  </si>
  <si>
    <t>Przychody i wydatki Powiatowego Funduszu Ochrony Środowiska                                                                                 i Gospodarki Wodnej</t>
  </si>
  <si>
    <t>80140 Centra kształcenia ustawicznego i praktycznego oraz ośrdoki dokształcania zawodowego</t>
  </si>
  <si>
    <t>80148 Stołówki szkolne</t>
  </si>
  <si>
    <t>Prywatne Liceum Ogólnokształcące "Scholar" - dla młodzieży</t>
  </si>
  <si>
    <t>85419       Ośrodki rewalidacyjno - wychowawcze</t>
  </si>
  <si>
    <t>85415       Pomoc materialna dla uczniów</t>
  </si>
</sst>
</file>

<file path=xl/styles.xml><?xml version="1.0" encoding="utf-8"?>
<styleSheet xmlns="http://schemas.openxmlformats.org/spreadsheetml/2006/main">
  <numFmts count="12">
    <numFmt numFmtId="43" formatCode="_-* #,##0.00\ _z_ł_-;\-* #,##0.00\ _z_ł_-;_-* &quot;-&quot;??\ _z_ł_-;_-@_-"/>
    <numFmt numFmtId="164" formatCode="\ #,##0.00&quot;      &quot;;\-#,##0.00&quot;      &quot;;&quot; -&quot;#&quot;      &quot;;@\ "/>
    <numFmt numFmtId="165" formatCode="\ #,##0&quot;      &quot;;\-#,##0&quot;      &quot;;&quot; -&quot;#&quot;      &quot;;@\ "/>
    <numFmt numFmtId="166" formatCode="0.0"/>
    <numFmt numFmtId="167" formatCode="\ #,##0.0&quot;      &quot;;\-#,##0.0&quot;      &quot;;&quot; -&quot;#&quot;      &quot;;@\ "/>
    <numFmt numFmtId="168" formatCode="#,###.00"/>
    <numFmt numFmtId="169" formatCode="#,##0.00_ ;\-#,##0.00\ "/>
    <numFmt numFmtId="170" formatCode="\ #,##0.00&quot;      &quot;;\-#,##0.00&quot;      &quot;;&quot; -&quot;#.00&quot;      &quot;;@\ "/>
    <numFmt numFmtId="171" formatCode="#,##0_ ;\-#,##0\ "/>
    <numFmt numFmtId="172" formatCode="#,##0.0_ ;\-#,##0.0\ "/>
    <numFmt numFmtId="173" formatCode="_-* #,##0\ _z_ł_-;\-* #,##0\ _z_ł_-;_-* &quot;-&quot;??\ _z_ł_-;_-@_-"/>
    <numFmt numFmtId="174" formatCode="_-* #,##0.0\ _z_ł_-;\-* #,##0.0\ _z_ł_-;_-* &quot;-&quot;??\ _z_ł_-;_-@_-"/>
  </numFmts>
  <fonts count="49">
    <font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Arial CE"/>
      <family val="2"/>
      <charset val="238"/>
    </font>
    <font>
      <b/>
      <sz val="12"/>
      <name val="Times New Roman"/>
      <family val="1"/>
      <charset val="238"/>
    </font>
    <font>
      <sz val="7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1"/>
    </font>
    <font>
      <sz val="10"/>
      <name val="Times New Roman"/>
      <family val="1"/>
      <charset val="1"/>
    </font>
    <font>
      <sz val="8"/>
      <name val="Times New Roman"/>
      <family val="1"/>
      <charset val="1"/>
    </font>
    <font>
      <sz val="9"/>
      <name val="Arial CE"/>
      <family val="2"/>
      <charset val="238"/>
    </font>
    <font>
      <b/>
      <sz val="12"/>
      <name val="Times New Roman CE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Times New Roman CE"/>
      <family val="1"/>
      <charset val="238"/>
    </font>
    <font>
      <sz val="9"/>
      <name val="Times New Roman CE"/>
      <family val="1"/>
      <charset val="238"/>
    </font>
    <font>
      <i/>
      <sz val="9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 CE"/>
      <family val="2"/>
      <charset val="238"/>
    </font>
    <font>
      <b/>
      <sz val="9"/>
      <name val="Times New (W1)"/>
      <family val="1"/>
    </font>
    <font>
      <sz val="9"/>
      <name val="Times New (W1)"/>
      <family val="1"/>
    </font>
    <font>
      <sz val="11"/>
      <name val="Arial CE"/>
      <family val="2"/>
      <charset val="238"/>
    </font>
    <font>
      <sz val="8"/>
      <name val="Times New (W1)"/>
      <family val="1"/>
    </font>
    <font>
      <i/>
      <sz val="10"/>
      <name val="Arial CE"/>
      <family val="2"/>
      <charset val="238"/>
    </font>
    <font>
      <sz val="10"/>
      <name val="Times New (W1)"/>
      <family val="1"/>
    </font>
    <font>
      <b/>
      <sz val="8"/>
      <name val="Times New (W1)"/>
      <family val="1"/>
    </font>
    <font>
      <b/>
      <sz val="12"/>
      <name val="Times New (W1)"/>
      <family val="1"/>
    </font>
    <font>
      <b/>
      <sz val="10"/>
      <name val="Times New (W1)"/>
      <family val="1"/>
    </font>
    <font>
      <sz val="6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Arial CE"/>
      <family val="2"/>
      <charset val="238"/>
    </font>
    <font>
      <sz val="10"/>
      <color theme="0"/>
      <name val="Arial CE"/>
      <family val="2"/>
      <charset val="238"/>
    </font>
    <font>
      <sz val="7"/>
      <name val="Times New (W1)"/>
      <family val="1"/>
    </font>
    <font>
      <sz val="8"/>
      <name val="Times New Roman"/>
      <family val="1"/>
    </font>
    <font>
      <sz val="7"/>
      <name val="Times New Roman"/>
      <family val="1"/>
    </font>
    <font>
      <sz val="10"/>
      <name val="Arial CE"/>
      <charset val="238"/>
    </font>
    <font>
      <b/>
      <sz val="8"/>
      <name val="Times New Roman"/>
      <family val="1"/>
    </font>
    <font>
      <sz val="12"/>
      <name val="Times New Roman CE"/>
      <charset val="238"/>
    </font>
    <font>
      <sz val="11"/>
      <name val="Times New (W1)"/>
      <family val="1"/>
    </font>
    <font>
      <i/>
      <u/>
      <sz val="8"/>
      <name val="Times New (W1)"/>
      <family val="1"/>
    </font>
    <font>
      <sz val="6"/>
      <name val="Times New (W1)"/>
      <family val="1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9EFCC4"/>
        <bgColor indexed="64"/>
      </patternFill>
    </fill>
    <fill>
      <patternFill patternType="solid">
        <fgColor rgb="FF9EFCC4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7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41"/>
      </patternFill>
    </fill>
  </fills>
  <borders count="3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64" fontId="26" fillId="0" borderId="0" applyFill="0" applyBorder="0" applyAlignment="0" applyProtection="0"/>
    <xf numFmtId="0" fontId="43" fillId="0" borderId="0"/>
  </cellStyleXfs>
  <cellXfs count="820">
    <xf numFmtId="0" fontId="0" fillId="0" borderId="0" xfId="0"/>
    <xf numFmtId="165" fontId="0" fillId="0" borderId="0" xfId="1" applyNumberFormat="1" applyFont="1" applyFill="1" applyBorder="1" applyAlignment="1" applyProtection="1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right"/>
    </xf>
    <xf numFmtId="0" fontId="7" fillId="0" borderId="0" xfId="0" applyFont="1"/>
    <xf numFmtId="0" fontId="9" fillId="0" borderId="0" xfId="0" applyFont="1"/>
    <xf numFmtId="0" fontId="8" fillId="0" borderId="0" xfId="0" applyFont="1"/>
    <xf numFmtId="0" fontId="0" fillId="0" borderId="0" xfId="0" applyBorder="1"/>
    <xf numFmtId="2" fontId="0" fillId="0" borderId="0" xfId="0" applyNumberFormat="1"/>
    <xf numFmtId="2" fontId="1" fillId="0" borderId="0" xfId="0" applyNumberFormat="1" applyFont="1"/>
    <xf numFmtId="0" fontId="10" fillId="0" borderId="0" xfId="0" applyFont="1"/>
    <xf numFmtId="0" fontId="2" fillId="0" borderId="0" xfId="0" applyFont="1" applyFill="1"/>
    <xf numFmtId="0" fontId="0" fillId="0" borderId="0" xfId="0" applyFill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15" fillId="0" borderId="0" xfId="0" applyFont="1"/>
    <xf numFmtId="4" fontId="15" fillId="0" borderId="0" xfId="0" applyNumberFormat="1" applyFont="1"/>
    <xf numFmtId="2" fontId="15" fillId="0" borderId="0" xfId="0" applyNumberFormat="1" applyFont="1"/>
    <xf numFmtId="0" fontId="6" fillId="0" borderId="0" xfId="0" applyFont="1"/>
    <xf numFmtId="2" fontId="1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/>
    <xf numFmtId="2" fontId="17" fillId="0" borderId="0" xfId="0" applyNumberFormat="1" applyFon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164" fontId="0" fillId="0" borderId="0" xfId="1" applyFont="1" applyFill="1" applyBorder="1" applyAlignment="1" applyProtection="1"/>
    <xf numFmtId="0" fontId="21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Border="1"/>
    <xf numFmtId="0" fontId="4" fillId="0" borderId="0" xfId="0" applyFont="1" applyAlignment="1">
      <alignment horizontal="right"/>
    </xf>
    <xf numFmtId="0" fontId="21" fillId="0" borderId="0" xfId="0" applyFont="1" applyBorder="1"/>
    <xf numFmtId="0" fontId="22" fillId="0" borderId="0" xfId="0" applyFont="1" applyBorder="1"/>
    <xf numFmtId="0" fontId="13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165" fontId="1" fillId="0" borderId="0" xfId="1" applyNumberFormat="1" applyFont="1" applyFill="1" applyBorder="1" applyAlignment="1" applyProtection="1"/>
    <xf numFmtId="4" fontId="1" fillId="0" borderId="3" xfId="1" applyNumberFormat="1" applyFont="1" applyFill="1" applyBorder="1" applyAlignment="1" applyProtection="1"/>
    <xf numFmtId="165" fontId="1" fillId="0" borderId="6" xfId="1" applyNumberFormat="1" applyFont="1" applyFill="1" applyBorder="1" applyAlignment="1" applyProtection="1"/>
    <xf numFmtId="165" fontId="1" fillId="0" borderId="4" xfId="1" applyNumberFormat="1" applyFont="1" applyFill="1" applyBorder="1" applyAlignment="1" applyProtection="1"/>
    <xf numFmtId="165" fontId="1" fillId="0" borderId="5" xfId="1" applyNumberFormat="1" applyFont="1" applyFill="1" applyBorder="1" applyAlignment="1" applyProtection="1"/>
    <xf numFmtId="165" fontId="1" fillId="0" borderId="2" xfId="1" applyNumberFormat="1" applyFont="1" applyFill="1" applyBorder="1" applyAlignment="1" applyProtection="1"/>
    <xf numFmtId="0" fontId="1" fillId="0" borderId="6" xfId="0" applyFont="1" applyBorder="1"/>
    <xf numFmtId="0" fontId="11" fillId="0" borderId="4" xfId="0" applyFont="1" applyBorder="1"/>
    <xf numFmtId="0" fontId="11" fillId="0" borderId="2" xfId="0" applyFont="1" applyBorder="1"/>
    <xf numFmtId="0" fontId="11" fillId="0" borderId="3" xfId="0" applyFont="1" applyBorder="1"/>
    <xf numFmtId="165" fontId="11" fillId="0" borderId="0" xfId="0" applyNumberFormat="1" applyFont="1" applyBorder="1"/>
    <xf numFmtId="4" fontId="11" fillId="0" borderId="3" xfId="0" applyNumberFormat="1" applyFont="1" applyBorder="1"/>
    <xf numFmtId="0" fontId="11" fillId="0" borderId="3" xfId="0" applyFont="1" applyBorder="1" applyAlignment="1">
      <alignment wrapText="1"/>
    </xf>
    <xf numFmtId="165" fontId="11" fillId="0" borderId="3" xfId="1" applyNumberFormat="1" applyFont="1" applyFill="1" applyBorder="1" applyAlignment="1" applyProtection="1"/>
    <xf numFmtId="4" fontId="11" fillId="0" borderId="3" xfId="1" applyNumberFormat="1" applyFont="1" applyFill="1" applyBorder="1" applyAlignment="1" applyProtection="1"/>
    <xf numFmtId="0" fontId="1" fillId="0" borderId="4" xfId="0" applyFont="1" applyBorder="1" applyAlignment="1">
      <alignment wrapText="1"/>
    </xf>
    <xf numFmtId="4" fontId="11" fillId="0" borderId="4" xfId="1" applyNumberFormat="1" applyFont="1" applyFill="1" applyBorder="1" applyAlignment="1" applyProtection="1"/>
    <xf numFmtId="0" fontId="23" fillId="0" borderId="3" xfId="0" applyFont="1" applyBorder="1" applyAlignment="1">
      <alignment wrapText="1"/>
    </xf>
    <xf numFmtId="165" fontId="23" fillId="0" borderId="0" xfId="1" applyNumberFormat="1" applyFont="1" applyFill="1" applyBorder="1" applyAlignment="1" applyProtection="1"/>
    <xf numFmtId="4" fontId="23" fillId="0" borderId="2" xfId="1" applyNumberFormat="1" applyFont="1" applyFill="1" applyBorder="1" applyAlignment="1" applyProtection="1"/>
    <xf numFmtId="4" fontId="23" fillId="0" borderId="3" xfId="1" applyNumberFormat="1" applyFont="1" applyFill="1" applyBorder="1" applyAlignment="1" applyProtection="1"/>
    <xf numFmtId="0" fontId="23" fillId="0" borderId="3" xfId="0" applyFont="1" applyBorder="1"/>
    <xf numFmtId="4" fontId="1" fillId="0" borderId="4" xfId="0" applyNumberFormat="1" applyFont="1" applyBorder="1"/>
    <xf numFmtId="0" fontId="23" fillId="0" borderId="2" xfId="0" applyFont="1" applyBorder="1"/>
    <xf numFmtId="165" fontId="23" fillId="0" borderId="7" xfId="1" applyNumberFormat="1" applyFont="1" applyFill="1" applyBorder="1" applyAlignment="1" applyProtection="1"/>
    <xf numFmtId="165" fontId="23" fillId="0" borderId="8" xfId="1" applyNumberFormat="1" applyFont="1" applyFill="1" applyBorder="1" applyAlignment="1" applyProtection="1"/>
    <xf numFmtId="0" fontId="23" fillId="0" borderId="4" xfId="0" applyFont="1" applyBorder="1"/>
    <xf numFmtId="0" fontId="1" fillId="0" borderId="9" xfId="0" applyFont="1" applyBorder="1"/>
    <xf numFmtId="0" fontId="11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3" fontId="6" fillId="0" borderId="10" xfId="1" applyNumberFormat="1" applyFont="1" applyFill="1" applyBorder="1" applyAlignment="1" applyProtection="1"/>
    <xf numFmtId="4" fontId="6" fillId="0" borderId="10" xfId="1" applyNumberFormat="1" applyFont="1" applyFill="1" applyBorder="1" applyAlignment="1" applyProtection="1"/>
    <xf numFmtId="166" fontId="6" fillId="0" borderId="10" xfId="0" applyNumberFormat="1" applyFont="1" applyBorder="1"/>
    <xf numFmtId="0" fontId="6" fillId="0" borderId="10" xfId="0" applyFont="1" applyBorder="1" applyAlignment="1">
      <alignment horizontal="left" vertical="top" wrapText="1"/>
    </xf>
    <xf numFmtId="0" fontId="6" fillId="0" borderId="10" xfId="0" quotePrefix="1" applyFont="1" applyBorder="1" applyAlignment="1">
      <alignment horizontal="center" vertical="center"/>
    </xf>
    <xf numFmtId="0" fontId="6" fillId="0" borderId="10" xfId="0" applyFont="1" applyBorder="1"/>
    <xf numFmtId="0" fontId="6" fillId="0" borderId="10" xfId="0" quotePrefix="1" applyFont="1" applyBorder="1" applyAlignment="1">
      <alignment horizontal="center"/>
    </xf>
    <xf numFmtId="0" fontId="6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top" wrapText="1"/>
    </xf>
    <xf numFmtId="166" fontId="6" fillId="0" borderId="10" xfId="0" applyNumberFormat="1" applyFont="1" applyFill="1" applyBorder="1"/>
    <xf numFmtId="3" fontId="5" fillId="0" borderId="10" xfId="1" applyNumberFormat="1" applyFont="1" applyFill="1" applyBorder="1" applyAlignment="1" applyProtection="1"/>
    <xf numFmtId="4" fontId="5" fillId="0" borderId="10" xfId="1" applyNumberFormat="1" applyFont="1" applyFill="1" applyBorder="1" applyAlignment="1" applyProtection="1"/>
    <xf numFmtId="166" fontId="5" fillId="0" borderId="10" xfId="0" applyNumberFormat="1" applyFont="1" applyBorder="1"/>
    <xf numFmtId="1" fontId="4" fillId="0" borderId="10" xfId="0" applyNumberFormat="1" applyFont="1" applyBorder="1" applyAlignment="1">
      <alignment horizontal="center"/>
    </xf>
    <xf numFmtId="166" fontId="14" fillId="0" borderId="10" xfId="0" applyNumberFormat="1" applyFont="1" applyBorder="1"/>
    <xf numFmtId="0" fontId="16" fillId="0" borderId="10" xfId="0" applyFont="1" applyBorder="1" applyAlignment="1">
      <alignment horizontal="center"/>
    </xf>
    <xf numFmtId="166" fontId="16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0" fontId="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3" fontId="1" fillId="0" borderId="10" xfId="1" applyNumberFormat="1" applyFont="1" applyFill="1" applyBorder="1" applyAlignment="1" applyProtection="1"/>
    <xf numFmtId="4" fontId="1" fillId="0" borderId="10" xfId="1" applyNumberFormat="1" applyFont="1" applyFill="1" applyBorder="1" applyAlignment="1" applyProtection="1"/>
    <xf numFmtId="0" fontId="1" fillId="0" borderId="13" xfId="0" applyFont="1" applyBorder="1"/>
    <xf numFmtId="0" fontId="1" fillId="0" borderId="15" xfId="0" applyFont="1" applyBorder="1" applyAlignment="1">
      <alignment horizontal="center"/>
    </xf>
    <xf numFmtId="0" fontId="1" fillId="0" borderId="18" xfId="0" applyFont="1" applyBorder="1"/>
    <xf numFmtId="4" fontId="0" fillId="0" borderId="0" xfId="0" applyNumberFormat="1"/>
    <xf numFmtId="166" fontId="14" fillId="6" borderId="10" xfId="0" applyNumberFormat="1" applyFont="1" applyFill="1" applyBorder="1"/>
    <xf numFmtId="0" fontId="14" fillId="6" borderId="10" xfId="0" applyFont="1" applyFill="1" applyBorder="1" applyAlignment="1">
      <alignment horizontal="center"/>
    </xf>
    <xf numFmtId="3" fontId="0" fillId="0" borderId="0" xfId="0" applyNumberFormat="1"/>
    <xf numFmtId="4" fontId="11" fillId="0" borderId="10" xfId="1" applyNumberFormat="1" applyFont="1" applyFill="1" applyBorder="1" applyAlignment="1" applyProtection="1"/>
    <xf numFmtId="0" fontId="1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164" fontId="28" fillId="0" borderId="0" xfId="1" applyFont="1"/>
    <xf numFmtId="4" fontId="2" fillId="0" borderId="0" xfId="0" applyNumberFormat="1" applyFont="1" applyAlignment="1">
      <alignment horizontal="center"/>
    </xf>
    <xf numFmtId="4" fontId="0" fillId="0" borderId="0" xfId="0" applyNumberFormat="1" applyFont="1" applyAlignment="1">
      <alignment horizontal="center"/>
    </xf>
    <xf numFmtId="2" fontId="0" fillId="0" borderId="0" xfId="0" applyNumberFormat="1" applyFont="1"/>
    <xf numFmtId="165" fontId="17" fillId="0" borderId="0" xfId="0" applyNumberFormat="1" applyFont="1"/>
    <xf numFmtId="0" fontId="38" fillId="0" borderId="0" xfId="0" applyFont="1"/>
    <xf numFmtId="165" fontId="39" fillId="0" borderId="0" xfId="1" applyNumberFormat="1" applyFont="1" applyFill="1" applyBorder="1" applyAlignment="1" applyProtection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9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3" fontId="27" fillId="0" borderId="10" xfId="0" applyNumberFormat="1" applyFont="1" applyBorder="1" applyAlignment="1">
      <alignment horizontal="right"/>
    </xf>
    <xf numFmtId="4" fontId="27" fillId="0" borderId="10" xfId="0" applyNumberFormat="1" applyFont="1" applyBorder="1" applyAlignment="1">
      <alignment horizontal="right"/>
    </xf>
    <xf numFmtId="0" fontId="28" fillId="0" borderId="10" xfId="0" applyFont="1" applyBorder="1" applyAlignment="1">
      <alignment horizontal="center"/>
    </xf>
    <xf numFmtId="3" fontId="28" fillId="0" borderId="10" xfId="0" applyNumberFormat="1" applyFont="1" applyBorder="1" applyAlignment="1">
      <alignment horizontal="right"/>
    </xf>
    <xf numFmtId="4" fontId="28" fillId="0" borderId="10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left" vertical="top" wrapText="1"/>
    </xf>
    <xf numFmtId="3" fontId="5" fillId="0" borderId="10" xfId="1" applyNumberFormat="1" applyFont="1" applyFill="1" applyBorder="1" applyAlignment="1" applyProtection="1">
      <alignment horizontal="right"/>
    </xf>
    <xf numFmtId="4" fontId="5" fillId="0" borderId="10" xfId="1" applyNumberFormat="1" applyFont="1" applyFill="1" applyBorder="1" applyAlignment="1" applyProtection="1">
      <alignment horizontal="right"/>
    </xf>
    <xf numFmtId="3" fontId="6" fillId="0" borderId="10" xfId="1" applyNumberFormat="1" applyFont="1" applyFill="1" applyBorder="1" applyAlignment="1" applyProtection="1">
      <alignment horizontal="right"/>
    </xf>
    <xf numFmtId="4" fontId="6" fillId="0" borderId="10" xfId="1" applyNumberFormat="1" applyFont="1" applyFill="1" applyBorder="1" applyAlignment="1" applyProtection="1">
      <alignment horizontal="right"/>
    </xf>
    <xf numFmtId="0" fontId="5" fillId="0" borderId="10" xfId="0" applyFont="1" applyBorder="1"/>
    <xf numFmtId="165" fontId="6" fillId="0" borderId="10" xfId="1" applyNumberFormat="1" applyFont="1" applyFill="1" applyBorder="1" applyAlignment="1" applyProtection="1"/>
    <xf numFmtId="3" fontId="5" fillId="0" borderId="10" xfId="0" applyNumberFormat="1" applyFont="1" applyBorder="1" applyAlignment="1">
      <alignment horizontal="right"/>
    </xf>
    <xf numFmtId="4" fontId="5" fillId="0" borderId="10" xfId="0" applyNumberFormat="1" applyFont="1" applyBorder="1" applyAlignment="1">
      <alignment horizontal="right"/>
    </xf>
    <xf numFmtId="165" fontId="5" fillId="0" borderId="10" xfId="1" applyNumberFormat="1" applyFont="1" applyFill="1" applyBorder="1" applyAlignment="1" applyProtection="1">
      <alignment horizontal="right"/>
    </xf>
    <xf numFmtId="165" fontId="5" fillId="0" borderId="10" xfId="0" applyNumberFormat="1" applyFont="1" applyBorder="1" applyAlignment="1">
      <alignment horizontal="right"/>
    </xf>
    <xf numFmtId="166" fontId="5" fillId="0" borderId="10" xfId="0" applyNumberFormat="1" applyFont="1" applyBorder="1" applyAlignment="1">
      <alignment horizontal="center"/>
    </xf>
    <xf numFmtId="165" fontId="6" fillId="0" borderId="10" xfId="1" applyNumberFormat="1" applyFont="1" applyFill="1" applyBorder="1" applyAlignment="1" applyProtection="1">
      <alignment horizontal="left"/>
    </xf>
    <xf numFmtId="166" fontId="6" fillId="0" borderId="10" xfId="0" applyNumberFormat="1" applyFont="1" applyBorder="1" applyAlignment="1">
      <alignment horizontal="center"/>
    </xf>
    <xf numFmtId="165" fontId="5" fillId="0" borderId="10" xfId="1" applyNumberFormat="1" applyFont="1" applyFill="1" applyBorder="1" applyAlignment="1" applyProtection="1">
      <alignment horizontal="left"/>
    </xf>
    <xf numFmtId="4" fontId="27" fillId="0" borderId="0" xfId="0" applyNumberFormat="1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13" fillId="0" borderId="10" xfId="0" applyFont="1" applyBorder="1" applyAlignment="1">
      <alignment horizontal="center" vertical="top" wrapText="1"/>
    </xf>
    <xf numFmtId="4" fontId="6" fillId="0" borderId="10" xfId="0" applyNumberFormat="1" applyFont="1" applyBorder="1"/>
    <xf numFmtId="4" fontId="6" fillId="0" borderId="10" xfId="1" applyNumberFormat="1" applyFont="1" applyFill="1" applyBorder="1" applyAlignment="1" applyProtection="1">
      <alignment vertical="top"/>
    </xf>
    <xf numFmtId="4" fontId="0" fillId="0" borderId="0" xfId="0" applyNumberFormat="1" applyFont="1"/>
    <xf numFmtId="0" fontId="1" fillId="0" borderId="10" xfId="0" applyFont="1" applyFill="1" applyBorder="1" applyAlignment="1">
      <alignment horizontal="center" vertical="center"/>
    </xf>
    <xf numFmtId="0" fontId="11" fillId="0" borderId="10" xfId="0" applyFont="1" applyBorder="1"/>
    <xf numFmtId="165" fontId="11" fillId="0" borderId="10" xfId="1" applyNumberFormat="1" applyFont="1" applyFill="1" applyBorder="1" applyAlignment="1" applyProtection="1"/>
    <xf numFmtId="166" fontId="12" fillId="0" borderId="10" xfId="0" applyNumberFormat="1" applyFont="1" applyBorder="1"/>
    <xf numFmtId="0" fontId="1" fillId="0" borderId="10" xfId="0" applyFont="1" applyBorder="1"/>
    <xf numFmtId="165" fontId="1" fillId="0" borderId="10" xfId="1" applyNumberFormat="1" applyFont="1" applyFill="1" applyBorder="1" applyAlignment="1" applyProtection="1"/>
    <xf numFmtId="166" fontId="13" fillId="0" borderId="10" xfId="0" applyNumberFormat="1" applyFont="1" applyBorder="1"/>
    <xf numFmtId="165" fontId="11" fillId="0" borderId="10" xfId="0" applyNumberFormat="1" applyFont="1" applyBorder="1"/>
    <xf numFmtId="4" fontId="11" fillId="0" borderId="10" xfId="0" applyNumberFormat="1" applyFont="1" applyBorder="1"/>
    <xf numFmtId="166" fontId="11" fillId="0" borderId="10" xfId="1" applyNumberFormat="1" applyFont="1" applyFill="1" applyBorder="1" applyAlignment="1" applyProtection="1">
      <alignment horizontal="right"/>
    </xf>
    <xf numFmtId="166" fontId="1" fillId="0" borderId="10" xfId="1" applyNumberFormat="1" applyFont="1" applyFill="1" applyBorder="1" applyAlignment="1" applyProtection="1">
      <alignment horizontal="right"/>
    </xf>
    <xf numFmtId="0" fontId="1" fillId="0" borderId="10" xfId="0" applyNumberFormat="1" applyFont="1" applyBorder="1" applyAlignment="1">
      <alignment horizontal="right"/>
    </xf>
    <xf numFmtId="0" fontId="29" fillId="0" borderId="0" xfId="0" applyFont="1" applyAlignment="1">
      <alignment horizontal="center"/>
    </xf>
    <xf numFmtId="0" fontId="0" fillId="0" borderId="0" xfId="0" applyFont="1" applyFill="1"/>
    <xf numFmtId="0" fontId="31" fillId="0" borderId="0" xfId="0" applyFont="1"/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/>
    </xf>
    <xf numFmtId="0" fontId="13" fillId="0" borderId="10" xfId="0" applyFont="1" applyBorder="1" applyAlignment="1">
      <alignment horizontal="center" vertical="center"/>
    </xf>
    <xf numFmtId="0" fontId="30" fillId="0" borderId="0" xfId="0" applyFont="1"/>
    <xf numFmtId="0" fontId="33" fillId="0" borderId="0" xfId="0" applyFont="1"/>
    <xf numFmtId="0" fontId="35" fillId="0" borderId="0" xfId="0" applyFont="1" applyAlignment="1">
      <alignment horizontal="center"/>
    </xf>
    <xf numFmtId="2" fontId="13" fillId="0" borderId="10" xfId="0" applyNumberFormat="1" applyFont="1" applyBorder="1"/>
    <xf numFmtId="2" fontId="13" fillId="0" borderId="10" xfId="0" applyNumberFormat="1" applyFont="1" applyBorder="1" applyAlignment="1">
      <alignment horizontal="center" vertical="top" wrapText="1"/>
    </xf>
    <xf numFmtId="4" fontId="5" fillId="0" borderId="10" xfId="1" applyNumberFormat="1" applyFont="1" applyFill="1" applyBorder="1" applyAlignment="1" applyProtection="1">
      <alignment horizontal="center"/>
    </xf>
    <xf numFmtId="165" fontId="6" fillId="0" borderId="10" xfId="1" applyNumberFormat="1" applyFont="1" applyFill="1" applyBorder="1" applyAlignment="1" applyProtection="1">
      <alignment horizontal="left" wrapText="1"/>
    </xf>
    <xf numFmtId="4" fontId="1" fillId="0" borderId="10" xfId="0" applyNumberFormat="1" applyFont="1" applyBorder="1"/>
    <xf numFmtId="164" fontId="4" fillId="0" borderId="10" xfId="1" applyFont="1" applyFill="1" applyBorder="1" applyAlignment="1" applyProtection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vertical="center"/>
    </xf>
    <xf numFmtId="165" fontId="12" fillId="2" borderId="10" xfId="1" applyNumberFormat="1" applyFont="1" applyFill="1" applyBorder="1" applyAlignment="1" applyProtection="1">
      <alignment vertical="center"/>
    </xf>
    <xf numFmtId="164" fontId="12" fillId="2" borderId="10" xfId="1" applyFont="1" applyFill="1" applyBorder="1" applyAlignment="1" applyProtection="1">
      <alignment vertical="center"/>
    </xf>
    <xf numFmtId="167" fontId="12" fillId="2" borderId="10" xfId="1" applyNumberFormat="1" applyFont="1" applyFill="1" applyBorder="1" applyAlignment="1" applyProtection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165" fontId="12" fillId="0" borderId="10" xfId="1" applyNumberFormat="1" applyFont="1" applyFill="1" applyBorder="1" applyAlignment="1" applyProtection="1">
      <alignment vertical="center"/>
    </xf>
    <xf numFmtId="164" fontId="12" fillId="0" borderId="10" xfId="1" applyFont="1" applyFill="1" applyBorder="1" applyAlignment="1" applyProtection="1">
      <alignment vertical="center"/>
    </xf>
    <xf numFmtId="167" fontId="12" fillId="0" borderId="10" xfId="1" applyNumberFormat="1" applyFont="1" applyFill="1" applyBorder="1" applyAlignment="1" applyProtection="1">
      <alignment vertical="center"/>
    </xf>
    <xf numFmtId="0" fontId="13" fillId="0" borderId="10" xfId="0" applyFont="1" applyBorder="1" applyAlignment="1">
      <alignment vertical="center"/>
    </xf>
    <xf numFmtId="165" fontId="13" fillId="0" borderId="10" xfId="1" applyNumberFormat="1" applyFont="1" applyFill="1" applyBorder="1" applyAlignment="1" applyProtection="1">
      <alignment vertical="center"/>
    </xf>
    <xf numFmtId="164" fontId="13" fillId="0" borderId="10" xfId="1" applyFont="1" applyFill="1" applyBorder="1" applyAlignment="1" applyProtection="1">
      <alignment vertical="center"/>
    </xf>
    <xf numFmtId="167" fontId="13" fillId="0" borderId="10" xfId="1" applyNumberFormat="1" applyFont="1" applyFill="1" applyBorder="1" applyAlignment="1" applyProtection="1">
      <alignment vertical="center"/>
    </xf>
    <xf numFmtId="0" fontId="12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top" wrapText="1"/>
    </xf>
    <xf numFmtId="167" fontId="12" fillId="3" borderId="10" xfId="1" applyNumberFormat="1" applyFont="1" applyFill="1" applyBorder="1" applyAlignment="1" applyProtection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165" fontId="19" fillId="0" borderId="10" xfId="1" applyNumberFormat="1" applyFont="1" applyFill="1" applyBorder="1" applyAlignment="1" applyProtection="1">
      <alignment vertical="center"/>
    </xf>
    <xf numFmtId="164" fontId="19" fillId="0" borderId="10" xfId="1" applyFont="1" applyFill="1" applyBorder="1" applyAlignment="1" applyProtection="1">
      <alignment vertical="center"/>
    </xf>
    <xf numFmtId="167" fontId="20" fillId="3" borderId="10" xfId="1" applyNumberFormat="1" applyFont="1" applyFill="1" applyBorder="1" applyAlignment="1" applyProtection="1">
      <alignment vertical="center"/>
    </xf>
    <xf numFmtId="167" fontId="13" fillId="3" borderId="10" xfId="1" applyNumberFormat="1" applyFont="1" applyFill="1" applyBorder="1" applyAlignment="1" applyProtection="1">
      <alignment vertical="center"/>
    </xf>
    <xf numFmtId="0" fontId="20" fillId="0" borderId="10" xfId="0" applyFont="1" applyBorder="1" applyAlignment="1">
      <alignment horizontal="center" vertical="center"/>
    </xf>
    <xf numFmtId="170" fontId="12" fillId="0" borderId="10" xfId="1" applyNumberFormat="1" applyFont="1" applyFill="1" applyBorder="1" applyAlignment="1" applyProtection="1">
      <alignment vertical="center"/>
    </xf>
    <xf numFmtId="167" fontId="19" fillId="0" borderId="10" xfId="1" applyNumberFormat="1" applyFont="1" applyFill="1" applyBorder="1" applyAlignment="1" applyProtection="1">
      <alignment vertical="center"/>
    </xf>
    <xf numFmtId="0" fontId="19" fillId="0" borderId="10" xfId="0" applyFont="1" applyBorder="1"/>
    <xf numFmtId="0" fontId="12" fillId="0" borderId="10" xfId="0" applyFont="1" applyBorder="1"/>
    <xf numFmtId="0" fontId="13" fillId="0" borderId="10" xfId="0" applyFont="1" applyBorder="1" applyAlignment="1">
      <alignment wrapText="1"/>
    </xf>
    <xf numFmtId="170" fontId="13" fillId="0" borderId="10" xfId="1" applyNumberFormat="1" applyFont="1" applyFill="1" applyBorder="1" applyAlignment="1" applyProtection="1">
      <alignment vertical="center"/>
    </xf>
    <xf numFmtId="165" fontId="13" fillId="0" borderId="10" xfId="1" quotePrefix="1" applyNumberFormat="1" applyFont="1" applyFill="1" applyBorder="1" applyAlignment="1" applyProtection="1">
      <alignment vertical="center"/>
    </xf>
    <xf numFmtId="0" fontId="19" fillId="0" borderId="10" xfId="0" applyFont="1" applyFill="1" applyBorder="1"/>
    <xf numFmtId="0" fontId="12" fillId="2" borderId="10" xfId="0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right"/>
    </xf>
    <xf numFmtId="0" fontId="12" fillId="0" borderId="10" xfId="0" applyFont="1" applyFill="1" applyBorder="1" applyAlignment="1">
      <alignment horizontal="left"/>
    </xf>
    <xf numFmtId="0" fontId="12" fillId="0" borderId="10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/>
    <xf numFmtId="0" fontId="19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/>
    <xf numFmtId="0" fontId="12" fillId="2" borderId="10" xfId="0" applyFont="1" applyFill="1" applyBorder="1" applyAlignment="1">
      <alignment horizontal="center" vertical="top"/>
    </xf>
    <xf numFmtId="0" fontId="12" fillId="2" borderId="10" xfId="0" applyFont="1" applyFill="1" applyBorder="1" applyAlignment="1">
      <alignment vertical="top"/>
    </xf>
    <xf numFmtId="0" fontId="12" fillId="0" borderId="10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vertical="top" wrapText="1"/>
    </xf>
    <xf numFmtId="0" fontId="13" fillId="0" borderId="10" xfId="0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170" fontId="12" fillId="2" borderId="10" xfId="1" applyNumberFormat="1" applyFont="1" applyFill="1" applyBorder="1" applyAlignment="1" applyProtection="1">
      <alignment vertical="center"/>
    </xf>
    <xf numFmtId="167" fontId="19" fillId="3" borderId="10" xfId="1" applyNumberFormat="1" applyFont="1" applyFill="1" applyBorder="1" applyAlignment="1" applyProtection="1">
      <alignment vertical="center"/>
    </xf>
    <xf numFmtId="4" fontId="19" fillId="0" borderId="10" xfId="1" applyNumberFormat="1" applyFont="1" applyFill="1" applyBorder="1" applyAlignment="1" applyProtection="1">
      <alignment horizontal="center" vertical="center"/>
    </xf>
    <xf numFmtId="165" fontId="13" fillId="3" borderId="10" xfId="1" applyNumberFormat="1" applyFont="1" applyFill="1" applyBorder="1" applyAlignment="1" applyProtection="1">
      <alignment vertical="center"/>
    </xf>
    <xf numFmtId="164" fontId="13" fillId="3" borderId="10" xfId="1" applyFont="1" applyFill="1" applyBorder="1" applyAlignment="1" applyProtection="1">
      <alignment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0" fontId="13" fillId="0" borderId="10" xfId="0" applyFont="1" applyFill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6" fillId="0" borderId="10" xfId="0" applyFont="1" applyFill="1" applyBorder="1" applyAlignment="1">
      <alignment wrapText="1"/>
    </xf>
    <xf numFmtId="0" fontId="6" fillId="0" borderId="10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8" fontId="5" fillId="0" borderId="10" xfId="0" applyNumberFormat="1" applyFont="1" applyBorder="1"/>
    <xf numFmtId="0" fontId="39" fillId="0" borderId="0" xfId="0" applyFont="1"/>
    <xf numFmtId="165" fontId="6" fillId="0" borderId="1" xfId="1" applyNumberFormat="1" applyFont="1" applyFill="1" applyBorder="1" applyAlignment="1" applyProtection="1">
      <alignment horizontal="left" wrapText="1"/>
    </xf>
    <xf numFmtId="49" fontId="6" fillId="0" borderId="10" xfId="0" applyNumberFormat="1" applyFont="1" applyBorder="1" applyAlignment="1">
      <alignment vertical="top" wrapText="1"/>
    </xf>
    <xf numFmtId="0" fontId="28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0" fillId="0" borderId="0" xfId="0" applyFont="1" applyFill="1"/>
    <xf numFmtId="0" fontId="33" fillId="0" borderId="0" xfId="0" applyFont="1" applyFill="1"/>
    <xf numFmtId="0" fontId="35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32" fillId="0" borderId="0" xfId="0" applyFont="1"/>
    <xf numFmtId="0" fontId="34" fillId="0" borderId="0" xfId="0" applyFont="1"/>
    <xf numFmtId="170" fontId="13" fillId="3" borderId="10" xfId="1" applyNumberFormat="1" applyFont="1" applyFill="1" applyBorder="1" applyAlignment="1" applyProtection="1">
      <alignment vertical="center"/>
    </xf>
    <xf numFmtId="170" fontId="19" fillId="0" borderId="10" xfId="1" applyNumberFormat="1" applyFont="1" applyFill="1" applyBorder="1" applyAlignment="1" applyProtection="1">
      <alignment vertical="center"/>
    </xf>
    <xf numFmtId="166" fontId="12" fillId="11" borderId="10" xfId="0" applyNumberFormat="1" applyFont="1" applyFill="1" applyBorder="1"/>
    <xf numFmtId="0" fontId="11" fillId="12" borderId="10" xfId="0" applyFont="1" applyFill="1" applyBorder="1" applyAlignment="1">
      <alignment horizontal="center"/>
    </xf>
    <xf numFmtId="0" fontId="11" fillId="12" borderId="10" xfId="0" applyFont="1" applyFill="1" applyBorder="1" applyAlignment="1">
      <alignment horizontal="left" vertical="top" wrapText="1"/>
    </xf>
    <xf numFmtId="3" fontId="11" fillId="12" borderId="10" xfId="1" applyNumberFormat="1" applyFont="1" applyFill="1" applyBorder="1" applyAlignment="1" applyProtection="1"/>
    <xf numFmtId="4" fontId="11" fillId="12" borderId="10" xfId="1" applyNumberFormat="1" applyFont="1" applyFill="1" applyBorder="1" applyAlignment="1" applyProtection="1"/>
    <xf numFmtId="0" fontId="5" fillId="13" borderId="10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left" vertical="top" wrapText="1"/>
    </xf>
    <xf numFmtId="3" fontId="5" fillId="13" borderId="10" xfId="1" applyNumberFormat="1" applyFont="1" applyFill="1" applyBorder="1" applyAlignment="1" applyProtection="1"/>
    <xf numFmtId="4" fontId="5" fillId="13" borderId="10" xfId="1" applyNumberFormat="1" applyFont="1" applyFill="1" applyBorder="1" applyAlignment="1" applyProtection="1"/>
    <xf numFmtId="166" fontId="5" fillId="13" borderId="10" xfId="0" applyNumberFormat="1" applyFont="1" applyFill="1" applyBorder="1"/>
    <xf numFmtId="0" fontId="5" fillId="13" borderId="10" xfId="0" applyFont="1" applyFill="1" applyBorder="1"/>
    <xf numFmtId="0" fontId="11" fillId="12" borderId="10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/>
    </xf>
    <xf numFmtId="3" fontId="5" fillId="12" borderId="10" xfId="1" applyNumberFormat="1" applyFont="1" applyFill="1" applyBorder="1" applyAlignment="1" applyProtection="1"/>
    <xf numFmtId="4" fontId="5" fillId="12" borderId="10" xfId="1" applyNumberFormat="1" applyFont="1" applyFill="1" applyBorder="1" applyAlignment="1" applyProtection="1"/>
    <xf numFmtId="166" fontId="5" fillId="12" borderId="10" xfId="0" applyNumberFormat="1" applyFont="1" applyFill="1" applyBorder="1"/>
    <xf numFmtId="172" fontId="12" fillId="12" borderId="10" xfId="1" applyNumberFormat="1" applyFont="1" applyFill="1" applyBorder="1" applyAlignment="1" applyProtection="1"/>
    <xf numFmtId="172" fontId="13" fillId="0" borderId="10" xfId="1" applyNumberFormat="1" applyFont="1" applyFill="1" applyBorder="1" applyAlignment="1" applyProtection="1">
      <alignment horizontal="right"/>
    </xf>
    <xf numFmtId="0" fontId="0" fillId="15" borderId="0" xfId="0" applyFill="1"/>
    <xf numFmtId="0" fontId="28" fillId="0" borderId="10" xfId="0" applyFont="1" applyBorder="1" applyAlignment="1">
      <alignment horizontal="left" wrapText="1"/>
    </xf>
    <xf numFmtId="4" fontId="13" fillId="0" borderId="10" xfId="1" applyNumberFormat="1" applyFont="1" applyFill="1" applyBorder="1" applyAlignment="1" applyProtection="1"/>
    <xf numFmtId="172" fontId="5" fillId="0" borderId="10" xfId="1" applyNumberFormat="1" applyFont="1" applyFill="1" applyBorder="1" applyAlignment="1" applyProtection="1">
      <alignment horizontal="right"/>
    </xf>
    <xf numFmtId="172" fontId="6" fillId="0" borderId="10" xfId="1" applyNumberFormat="1" applyFont="1" applyFill="1" applyBorder="1" applyAlignment="1" applyProtection="1">
      <alignment horizontal="right"/>
    </xf>
    <xf numFmtId="0" fontId="5" fillId="0" borderId="10" xfId="0" applyFont="1" applyBorder="1" applyAlignment="1">
      <alignment horizontal="center" vertical="center"/>
    </xf>
    <xf numFmtId="171" fontId="5" fillId="0" borderId="10" xfId="0" applyNumberFormat="1" applyFont="1" applyBorder="1" applyAlignment="1"/>
    <xf numFmtId="171" fontId="6" fillId="0" borderId="10" xfId="1" applyNumberFormat="1" applyFont="1" applyFill="1" applyBorder="1" applyAlignment="1" applyProtection="1"/>
    <xf numFmtId="171" fontId="5" fillId="0" borderId="10" xfId="1" applyNumberFormat="1" applyFont="1" applyFill="1" applyBorder="1" applyAlignment="1" applyProtection="1"/>
    <xf numFmtId="171" fontId="6" fillId="0" borderId="10" xfId="1" applyNumberFormat="1" applyFont="1" applyFill="1" applyBorder="1" applyAlignment="1" applyProtection="1">
      <alignment vertical="top"/>
    </xf>
    <xf numFmtId="4" fontId="5" fillId="0" borderId="10" xfId="0" applyNumberFormat="1" applyFont="1" applyBorder="1" applyAlignment="1"/>
    <xf numFmtId="4" fontId="28" fillId="0" borderId="10" xfId="1" applyNumberFormat="1" applyFont="1" applyFill="1" applyBorder="1" applyAlignment="1" applyProtection="1"/>
    <xf numFmtId="4" fontId="27" fillId="0" borderId="10" xfId="1" applyNumberFormat="1" applyFont="1" applyFill="1" applyBorder="1" applyAlignment="1" applyProtection="1"/>
    <xf numFmtId="4" fontId="28" fillId="0" borderId="10" xfId="1" applyNumberFormat="1" applyFont="1" applyFill="1" applyBorder="1" applyAlignment="1" applyProtection="1">
      <alignment vertical="top"/>
    </xf>
    <xf numFmtId="0" fontId="6" fillId="0" borderId="10" xfId="0" applyFont="1" applyBorder="1" applyAlignment="1">
      <alignment horizontal="left" wrapText="1"/>
    </xf>
    <xf numFmtId="165" fontId="0" fillId="0" borderId="0" xfId="0" applyNumberFormat="1" applyFont="1"/>
    <xf numFmtId="0" fontId="12" fillId="0" borderId="10" xfId="0" quotePrefix="1" applyFont="1" applyBorder="1" applyAlignment="1">
      <alignment horizontal="center" vertical="center"/>
    </xf>
    <xf numFmtId="0" fontId="6" fillId="0" borderId="19" xfId="0" applyFont="1" applyBorder="1" applyAlignment="1">
      <alignment wrapText="1"/>
    </xf>
    <xf numFmtId="0" fontId="11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right" vertical="center" wrapText="1"/>
    </xf>
    <xf numFmtId="168" fontId="6" fillId="0" borderId="10" xfId="0" applyNumberFormat="1" applyFont="1" applyBorder="1" applyAlignment="1">
      <alignment horizontal="right" vertical="center"/>
    </xf>
    <xf numFmtId="4" fontId="6" fillId="0" borderId="10" xfId="1" applyNumberFormat="1" applyFont="1" applyFill="1" applyBorder="1" applyAlignment="1" applyProtection="1">
      <alignment horizontal="right" vertical="center"/>
    </xf>
    <xf numFmtId="3" fontId="6" fillId="0" borderId="10" xfId="0" applyNumberFormat="1" applyFont="1" applyFill="1" applyBorder="1" applyAlignment="1">
      <alignment horizontal="right" vertical="center" wrapText="1"/>
    </xf>
    <xf numFmtId="0" fontId="13" fillId="0" borderId="10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13" fillId="0" borderId="10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/>
    </xf>
    <xf numFmtId="0" fontId="12" fillId="0" borderId="10" xfId="0" applyFont="1" applyBorder="1" applyAlignment="1">
      <alignment horizontal="left" wrapText="1"/>
    </xf>
    <xf numFmtId="0" fontId="13" fillId="0" borderId="19" xfId="0" applyFont="1" applyBorder="1" applyAlignment="1">
      <alignment wrapText="1"/>
    </xf>
    <xf numFmtId="0" fontId="3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 wrapText="1"/>
    </xf>
    <xf numFmtId="0" fontId="26" fillId="0" borderId="10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26" fillId="0" borderId="0" xfId="0" applyFont="1" applyBorder="1"/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wrapText="1"/>
    </xf>
    <xf numFmtId="173" fontId="26" fillId="0" borderId="0" xfId="1" applyNumberFormat="1" applyFont="1" applyBorder="1"/>
    <xf numFmtId="0" fontId="0" fillId="0" borderId="10" xfId="0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Font="1" applyBorder="1" applyAlignment="1">
      <alignment horizontal="center"/>
    </xf>
    <xf numFmtId="164" fontId="26" fillId="0" borderId="10" xfId="1" applyFill="1" applyBorder="1" applyAlignment="1" applyProtection="1">
      <alignment horizontal="right"/>
    </xf>
    <xf numFmtId="0" fontId="28" fillId="0" borderId="0" xfId="0" applyFont="1"/>
    <xf numFmtId="0" fontId="32" fillId="0" borderId="0" xfId="0" applyFont="1" applyAlignment="1">
      <alignment horizontal="right"/>
    </xf>
    <xf numFmtId="0" fontId="30" fillId="0" borderId="10" xfId="0" applyFont="1" applyBorder="1" applyAlignment="1">
      <alignment horizontal="center"/>
    </xf>
    <xf numFmtId="0" fontId="30" fillId="0" borderId="10" xfId="0" applyFont="1" applyBorder="1" applyAlignment="1">
      <alignment horizontal="center" vertical="top" wrapText="1"/>
    </xf>
    <xf numFmtId="0" fontId="40" fillId="0" borderId="10" xfId="0" applyFont="1" applyBorder="1" applyAlignment="1">
      <alignment horizontal="center"/>
    </xf>
    <xf numFmtId="0" fontId="40" fillId="0" borderId="0" xfId="0" applyFont="1" applyAlignment="1">
      <alignment horizontal="center"/>
    </xf>
    <xf numFmtId="167" fontId="27" fillId="0" borderId="10" xfId="1" applyNumberFormat="1" applyFont="1" applyFill="1" applyBorder="1" applyAlignment="1" applyProtection="1"/>
    <xf numFmtId="167" fontId="28" fillId="0" borderId="10" xfId="1" applyNumberFormat="1" applyFont="1" applyFill="1" applyBorder="1" applyAlignment="1" applyProtection="1"/>
    <xf numFmtId="0" fontId="27" fillId="0" borderId="10" xfId="0" applyFont="1" applyBorder="1"/>
    <xf numFmtId="3" fontId="27" fillId="0" borderId="10" xfId="1" applyNumberFormat="1" applyFont="1" applyFill="1" applyBorder="1" applyAlignment="1" applyProtection="1">
      <alignment horizontal="right"/>
    </xf>
    <xf numFmtId="4" fontId="27" fillId="0" borderId="10" xfId="1" applyNumberFormat="1" applyFont="1" applyFill="1" applyBorder="1" applyAlignment="1" applyProtection="1">
      <alignment horizontal="right"/>
    </xf>
    <xf numFmtId="0" fontId="35" fillId="0" borderId="0" xfId="0" applyFont="1"/>
    <xf numFmtId="0" fontId="28" fillId="0" borderId="21" xfId="0" applyFont="1" applyBorder="1" applyAlignment="1">
      <alignment horizontal="center"/>
    </xf>
    <xf numFmtId="0" fontId="28" fillId="0" borderId="10" xfId="0" applyFont="1" applyBorder="1"/>
    <xf numFmtId="3" fontId="28" fillId="0" borderId="10" xfId="1" applyNumberFormat="1" applyFont="1" applyFill="1" applyBorder="1" applyAlignment="1" applyProtection="1">
      <alignment horizontal="right"/>
    </xf>
    <xf numFmtId="4" fontId="28" fillId="0" borderId="10" xfId="1" applyNumberFormat="1" applyFont="1" applyFill="1" applyBorder="1" applyAlignment="1" applyProtection="1">
      <alignment horizontal="right"/>
    </xf>
    <xf numFmtId="0" fontId="28" fillId="0" borderId="10" xfId="0" applyFont="1" applyBorder="1" applyAlignment="1">
      <alignment horizontal="left"/>
    </xf>
    <xf numFmtId="0" fontId="27" fillId="0" borderId="10" xfId="0" applyFont="1" applyBorder="1" applyAlignment="1">
      <alignment horizontal="left" wrapText="1"/>
    </xf>
    <xf numFmtId="4" fontId="32" fillId="0" borderId="0" xfId="0" applyNumberFormat="1" applyFont="1"/>
    <xf numFmtId="164" fontId="26" fillId="0" borderId="0" xfId="1"/>
    <xf numFmtId="172" fontId="6" fillId="0" borderId="10" xfId="1" applyNumberFormat="1" applyFont="1" applyFill="1" applyBorder="1" applyAlignment="1" applyProtection="1"/>
    <xf numFmtId="0" fontId="28" fillId="0" borderId="10" xfId="0" applyFont="1" applyBorder="1" applyAlignment="1">
      <alignment horizontal="left" vertical="center" wrapText="1"/>
    </xf>
    <xf numFmtId="4" fontId="28" fillId="0" borderId="0" xfId="0" applyNumberFormat="1" applyFont="1" applyAlignment="1">
      <alignment horizontal="center"/>
    </xf>
    <xf numFmtId="4" fontId="2" fillId="0" borderId="0" xfId="0" applyNumberFormat="1" applyFont="1"/>
    <xf numFmtId="169" fontId="5" fillId="0" borderId="10" xfId="1" applyNumberFormat="1" applyFont="1" applyFill="1" applyBorder="1" applyAlignment="1" applyProtection="1"/>
    <xf numFmtId="169" fontId="27" fillId="0" borderId="10" xfId="1" applyNumberFormat="1" applyFont="1" applyFill="1" applyBorder="1" applyAlignment="1" applyProtection="1">
      <alignment horizontal="right"/>
    </xf>
    <xf numFmtId="164" fontId="26" fillId="0" borderId="10" xfId="1" applyFill="1" applyBorder="1" applyAlignment="1" applyProtection="1"/>
    <xf numFmtId="164" fontId="26" fillId="0" borderId="10" xfId="1" applyFill="1" applyBorder="1" applyAlignment="1" applyProtection="1">
      <alignment vertical="top"/>
    </xf>
    <xf numFmtId="164" fontId="26" fillId="0" borderId="0" xfId="1" applyFill="1" applyBorder="1" applyAlignment="1" applyProtection="1"/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19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41" fillId="0" borderId="10" xfId="0" applyFont="1" applyFill="1" applyBorder="1" applyAlignment="1">
      <alignment horizontal="center" vertical="center"/>
    </xf>
    <xf numFmtId="0" fontId="41" fillId="0" borderId="10" xfId="0" applyFont="1" applyBorder="1" applyAlignment="1">
      <alignment horizontal="left" wrapText="1"/>
    </xf>
    <xf numFmtId="173" fontId="44" fillId="0" borderId="10" xfId="1" applyNumberFormat="1" applyFont="1" applyFill="1" applyBorder="1" applyAlignment="1">
      <alignment horizontal="left" wrapText="1"/>
    </xf>
    <xf numFmtId="3" fontId="12" fillId="0" borderId="10" xfId="0" applyNumberFormat="1" applyFont="1" applyBorder="1" applyAlignment="1">
      <alignment horizontal="right"/>
    </xf>
    <xf numFmtId="173" fontId="41" fillId="0" borderId="10" xfId="1" applyNumberFormat="1" applyFont="1" applyFill="1" applyBorder="1" applyAlignment="1">
      <alignment horizontal="left" wrapText="1"/>
    </xf>
    <xf numFmtId="3" fontId="41" fillId="0" borderId="10" xfId="0" applyNumberFormat="1" applyFont="1" applyBorder="1" applyAlignment="1">
      <alignment horizontal="right"/>
    </xf>
    <xf numFmtId="3" fontId="41" fillId="0" borderId="10" xfId="1" applyNumberFormat="1" applyFont="1" applyBorder="1" applyAlignment="1">
      <alignment horizontal="right"/>
    </xf>
    <xf numFmtId="0" fontId="41" fillId="0" borderId="10" xfId="2" applyFont="1" applyFill="1" applyBorder="1" applyAlignment="1">
      <alignment horizontal="left" wrapText="1"/>
    </xf>
    <xf numFmtId="3" fontId="44" fillId="0" borderId="10" xfId="1" applyNumberFormat="1" applyFont="1" applyFill="1" applyBorder="1" applyAlignment="1">
      <alignment horizontal="right" wrapText="1"/>
    </xf>
    <xf numFmtId="3" fontId="41" fillId="0" borderId="10" xfId="1" applyNumberFormat="1" applyFont="1" applyBorder="1" applyAlignment="1">
      <alignment horizontal="right" wrapText="1"/>
    </xf>
    <xf numFmtId="3" fontId="12" fillId="0" borderId="10" xfId="1" applyNumberFormat="1" applyFont="1" applyBorder="1" applyAlignment="1">
      <alignment horizontal="right" wrapText="1"/>
    </xf>
    <xf numFmtId="3" fontId="41" fillId="0" borderId="10" xfId="1" applyNumberFormat="1" applyFont="1" applyFill="1" applyBorder="1" applyAlignment="1">
      <alignment horizontal="right" wrapText="1"/>
    </xf>
    <xf numFmtId="171" fontId="41" fillId="0" borderId="10" xfId="1" applyNumberFormat="1" applyFont="1" applyBorder="1" applyAlignment="1">
      <alignment horizontal="right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2" applyFont="1" applyFill="1" applyBorder="1" applyAlignment="1">
      <alignment horizontal="left" vertical="center" wrapText="1"/>
    </xf>
    <xf numFmtId="0" fontId="41" fillId="0" borderId="11" xfId="0" applyFont="1" applyFill="1" applyBorder="1"/>
    <xf numFmtId="0" fontId="41" fillId="0" borderId="12" xfId="0" applyFont="1" applyFill="1" applyBorder="1"/>
    <xf numFmtId="0" fontId="41" fillId="0" borderId="13" xfId="0" applyFont="1" applyFill="1" applyBorder="1"/>
    <xf numFmtId="173" fontId="44" fillId="0" borderId="22" xfId="1" applyNumberFormat="1" applyFont="1" applyFill="1" applyBorder="1" applyAlignment="1">
      <alignment horizontal="left" wrapText="1"/>
    </xf>
    <xf numFmtId="0" fontId="41" fillId="0" borderId="14" xfId="0" applyFont="1" applyFill="1" applyBorder="1"/>
    <xf numFmtId="0" fontId="41" fillId="0" borderId="0" xfId="0" applyFont="1" applyFill="1" applyBorder="1"/>
    <xf numFmtId="0" fontId="41" fillId="0" borderId="15" xfId="0" applyFont="1" applyFill="1" applyBorder="1"/>
    <xf numFmtId="173" fontId="41" fillId="0" borderId="22" xfId="1" applyNumberFormat="1" applyFont="1" applyFill="1" applyBorder="1" applyAlignment="1">
      <alignment horizontal="left" wrapText="1"/>
    </xf>
    <xf numFmtId="173" fontId="41" fillId="0" borderId="22" xfId="1" applyNumberFormat="1" applyFont="1" applyBorder="1" applyAlignment="1">
      <alignment horizontal="left" wrapText="1"/>
    </xf>
    <xf numFmtId="0" fontId="41" fillId="0" borderId="16" xfId="0" applyFont="1" applyFill="1" applyBorder="1"/>
    <xf numFmtId="0" fontId="41" fillId="0" borderId="17" xfId="0" applyFont="1" applyFill="1" applyBorder="1"/>
    <xf numFmtId="0" fontId="41" fillId="0" borderId="18" xfId="0" applyFont="1" applyFill="1" applyBorder="1"/>
    <xf numFmtId="164" fontId="26" fillId="0" borderId="10" xfId="1" applyBorder="1" applyAlignment="1">
      <alignment horizontal="right"/>
    </xf>
    <xf numFmtId="4" fontId="41" fillId="0" borderId="10" xfId="1" applyNumberFormat="1" applyFont="1" applyBorder="1" applyAlignment="1">
      <alignment horizontal="right"/>
    </xf>
    <xf numFmtId="4" fontId="44" fillId="0" borderId="10" xfId="1" applyNumberFormat="1" applyFont="1" applyFill="1" applyBorder="1" applyAlignment="1">
      <alignment horizontal="right" wrapText="1"/>
    </xf>
    <xf numFmtId="4" fontId="9" fillId="0" borderId="10" xfId="1" applyNumberFormat="1" applyFont="1" applyBorder="1" applyAlignment="1">
      <alignment horizontal="right"/>
    </xf>
    <xf numFmtId="0" fontId="41" fillId="0" borderId="10" xfId="0" applyFont="1" applyFill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164" fontId="26" fillId="0" borderId="10" xfId="1" applyFill="1" applyBorder="1" applyAlignment="1">
      <alignment horizontal="right" wrapText="1"/>
    </xf>
    <xf numFmtId="164" fontId="26" fillId="0" borderId="10" xfId="1" applyBorder="1" applyAlignment="1">
      <alignment horizontal="right" wrapText="1"/>
    </xf>
    <xf numFmtId="0" fontId="18" fillId="0" borderId="17" xfId="0" applyFont="1" applyBorder="1" applyAlignment="1">
      <alignment horizontal="center"/>
    </xf>
    <xf numFmtId="0" fontId="45" fillId="0" borderId="17" xfId="0" applyFont="1" applyBorder="1" applyAlignment="1">
      <alignment horizontal="center"/>
    </xf>
    <xf numFmtId="4" fontId="44" fillId="0" borderId="10" xfId="1" applyNumberFormat="1" applyFont="1" applyBorder="1" applyAlignment="1">
      <alignment horizontal="right" wrapText="1"/>
    </xf>
    <xf numFmtId="4" fontId="41" fillId="0" borderId="10" xfId="1" applyNumberFormat="1" applyFont="1" applyBorder="1" applyAlignment="1">
      <alignment horizontal="right" wrapText="1"/>
    </xf>
    <xf numFmtId="4" fontId="44" fillId="0" borderId="10" xfId="1" applyNumberFormat="1" applyFont="1" applyBorder="1" applyAlignment="1">
      <alignment horizontal="right"/>
    </xf>
    <xf numFmtId="4" fontId="41" fillId="0" borderId="10" xfId="1" applyNumberFormat="1" applyFont="1" applyFill="1" applyBorder="1" applyAlignment="1">
      <alignment horizontal="right" wrapText="1"/>
    </xf>
    <xf numFmtId="0" fontId="28" fillId="0" borderId="19" xfId="0" applyFont="1" applyBorder="1" applyAlignment="1">
      <alignment vertical="center" wrapText="1"/>
    </xf>
    <xf numFmtId="0" fontId="32" fillId="0" borderId="19" xfId="0" applyFont="1" applyBorder="1" applyAlignment="1">
      <alignment vertical="center" wrapText="1"/>
    </xf>
    <xf numFmtId="0" fontId="30" fillId="0" borderId="24" xfId="0" applyFont="1" applyBorder="1" applyAlignment="1">
      <alignment horizontal="center"/>
    </xf>
    <xf numFmtId="169" fontId="28" fillId="0" borderId="11" xfId="1" applyNumberFormat="1" applyFont="1" applyBorder="1" applyAlignment="1">
      <alignment vertical="center"/>
    </xf>
    <xf numFmtId="169" fontId="28" fillId="0" borderId="11" xfId="1" applyNumberFormat="1" applyFont="1" applyBorder="1" applyAlignment="1">
      <alignment vertical="center" wrapText="1"/>
    </xf>
    <xf numFmtId="169" fontId="27" fillId="0" borderId="10" xfId="1" applyNumberFormat="1" applyFont="1" applyBorder="1"/>
    <xf numFmtId="4" fontId="28" fillId="0" borderId="10" xfId="1" applyNumberFormat="1" applyFont="1" applyBorder="1" applyAlignment="1">
      <alignment vertical="center"/>
    </xf>
    <xf numFmtId="4" fontId="28" fillId="0" borderId="10" xfId="1" applyNumberFormat="1" applyFont="1" applyBorder="1" applyAlignment="1">
      <alignment vertical="center" wrapText="1"/>
    </xf>
    <xf numFmtId="3" fontId="28" fillId="0" borderId="10" xfId="1" applyNumberFormat="1" applyFont="1" applyBorder="1" applyAlignment="1">
      <alignment vertical="center"/>
    </xf>
    <xf numFmtId="0" fontId="32" fillId="0" borderId="1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47" fillId="0" borderId="0" xfId="0" applyFont="1" applyAlignment="1">
      <alignment horizontal="right"/>
    </xf>
    <xf numFmtId="0" fontId="32" fillId="15" borderId="10" xfId="0" applyFont="1" applyFill="1" applyBorder="1" applyAlignment="1">
      <alignment horizontal="center" vertical="center"/>
    </xf>
    <xf numFmtId="0" fontId="32" fillId="15" borderId="10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 wrapText="1"/>
    </xf>
    <xf numFmtId="166" fontId="32" fillId="0" borderId="10" xfId="0" applyNumberFormat="1" applyFont="1" applyFill="1" applyBorder="1" applyAlignment="1">
      <alignment vertical="center"/>
    </xf>
    <xf numFmtId="166" fontId="35" fillId="0" borderId="10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4" fillId="0" borderId="0" xfId="0" applyFont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3" fontId="12" fillId="2" borderId="10" xfId="1" applyNumberFormat="1" applyFont="1" applyFill="1" applyBorder="1" applyAlignment="1" applyProtection="1"/>
    <xf numFmtId="4" fontId="12" fillId="2" borderId="10" xfId="1" applyNumberFormat="1" applyFont="1" applyFill="1" applyBorder="1" applyAlignment="1" applyProtection="1"/>
    <xf numFmtId="3" fontId="13" fillId="0" borderId="10" xfId="1" applyNumberFormat="1" applyFont="1" applyFill="1" applyBorder="1" applyAlignment="1" applyProtection="1"/>
    <xf numFmtId="0" fontId="13" fillId="0" borderId="10" xfId="0" quotePrefix="1" applyFont="1" applyBorder="1" applyAlignment="1">
      <alignment horizontal="center" vertical="center"/>
    </xf>
    <xf numFmtId="0" fontId="12" fillId="2" borderId="10" xfId="0" applyFont="1" applyFill="1" applyBorder="1" applyAlignment="1">
      <alignment horizontal="left" vertical="top" wrapText="1"/>
    </xf>
    <xf numFmtId="0" fontId="13" fillId="0" borderId="10" xfId="0" applyFont="1" applyBorder="1" applyAlignment="1">
      <alignment horizontal="justify" vertical="top" wrapText="1"/>
    </xf>
    <xf numFmtId="0" fontId="13" fillId="2" borderId="1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left" vertical="top" wrapText="1"/>
    </xf>
    <xf numFmtId="0" fontId="12" fillId="10" borderId="19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2" fillId="11" borderId="10" xfId="0" applyFont="1" applyFill="1" applyBorder="1" applyAlignment="1">
      <alignment horizontal="center" vertical="center"/>
    </xf>
    <xf numFmtId="0" fontId="12" fillId="11" borderId="10" xfId="0" applyFont="1" applyFill="1" applyBorder="1" applyAlignment="1">
      <alignment horizontal="left" vertical="top" wrapText="1"/>
    </xf>
    <xf numFmtId="3" fontId="12" fillId="11" borderId="10" xfId="1" applyNumberFormat="1" applyFont="1" applyFill="1" applyBorder="1" applyAlignment="1" applyProtection="1"/>
    <xf numFmtId="4" fontId="12" fillId="11" borderId="10" xfId="1" applyNumberFormat="1" applyFont="1" applyFill="1" applyBorder="1" applyAlignment="1" applyProtection="1"/>
    <xf numFmtId="0" fontId="12" fillId="3" borderId="19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3" fillId="0" borderId="22" xfId="0" quotePrefix="1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30" fillId="0" borderId="10" xfId="0" applyFont="1" applyBorder="1" applyAlignment="1">
      <alignment wrapText="1"/>
    </xf>
    <xf numFmtId="0" fontId="12" fillId="2" borderId="21" xfId="0" applyFont="1" applyFill="1" applyBorder="1" applyAlignment="1">
      <alignment horizontal="center" vertical="center"/>
    </xf>
    <xf numFmtId="0" fontId="13" fillId="14" borderId="10" xfId="0" applyFont="1" applyFill="1" applyBorder="1" applyAlignment="1">
      <alignment horizontal="left" vertical="top" wrapText="1"/>
    </xf>
    <xf numFmtId="0" fontId="13" fillId="0" borderId="10" xfId="0" quotePrefix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justify" vertical="top" wrapText="1" readingOrder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justify"/>
    </xf>
    <xf numFmtId="0" fontId="30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/>
    </xf>
    <xf numFmtId="0" fontId="13" fillId="0" borderId="10" xfId="0" applyFont="1" applyFill="1" applyBorder="1" applyAlignment="1">
      <alignment horizontal="left" vertical="top" wrapText="1"/>
    </xf>
    <xf numFmtId="0" fontId="30" fillId="0" borderId="10" xfId="0" applyFont="1" applyBorder="1" applyAlignment="1">
      <alignment horizontal="left" wrapText="1"/>
    </xf>
    <xf numFmtId="3" fontId="12" fillId="0" borderId="10" xfId="1" applyNumberFormat="1" applyFont="1" applyFill="1" applyBorder="1" applyAlignment="1" applyProtection="1"/>
    <xf numFmtId="4" fontId="12" fillId="0" borderId="10" xfId="1" applyNumberFormat="1" applyFont="1" applyFill="1" applyBorder="1" applyAlignment="1" applyProtection="1"/>
    <xf numFmtId="4" fontId="33" fillId="2" borderId="10" xfId="1" applyNumberFormat="1" applyFont="1" applyFill="1" applyBorder="1" applyAlignment="1" applyProtection="1">
      <alignment horizontal="right"/>
    </xf>
    <xf numFmtId="0" fontId="13" fillId="14" borderId="10" xfId="0" applyFont="1" applyFill="1" applyBorder="1" applyAlignment="1">
      <alignment horizontal="center" vertical="center"/>
    </xf>
    <xf numFmtId="3" fontId="13" fillId="14" borderId="10" xfId="1" applyNumberFormat="1" applyFont="1" applyFill="1" applyBorder="1" applyAlignment="1" applyProtection="1"/>
    <xf numFmtId="4" fontId="13" fillId="14" borderId="10" xfId="1" applyNumberFormat="1" applyFont="1" applyFill="1" applyBorder="1" applyAlignment="1" applyProtection="1"/>
    <xf numFmtId="0" fontId="13" fillId="14" borderId="10" xfId="0" quotePrefix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top" wrapText="1" readingOrder="1"/>
    </xf>
    <xf numFmtId="0" fontId="13" fillId="0" borderId="10" xfId="0" applyFont="1" applyBorder="1" applyAlignment="1">
      <alignment vertical="top" wrapText="1" readingOrder="1"/>
    </xf>
    <xf numFmtId="0" fontId="14" fillId="6" borderId="10" xfId="0" applyFont="1" applyFill="1" applyBorder="1" applyAlignment="1">
      <alignment horizontal="left"/>
    </xf>
    <xf numFmtId="171" fontId="14" fillId="6" borderId="10" xfId="1" applyNumberFormat="1" applyFont="1" applyFill="1" applyBorder="1" applyAlignment="1" applyProtection="1">
      <alignment horizontal="right"/>
    </xf>
    <xf numFmtId="4" fontId="14" fillId="6" borderId="10" xfId="1" applyNumberFormat="1" applyFont="1" applyFill="1" applyBorder="1" applyAlignment="1" applyProtection="1">
      <alignment horizontal="right"/>
    </xf>
    <xf numFmtId="0" fontId="16" fillId="0" borderId="10" xfId="0" applyFont="1" applyBorder="1" applyAlignment="1">
      <alignment horizontal="left"/>
    </xf>
    <xf numFmtId="171" fontId="16" fillId="0" borderId="10" xfId="1" applyNumberFormat="1" applyFont="1" applyFill="1" applyBorder="1" applyAlignment="1" applyProtection="1">
      <alignment horizontal="right"/>
    </xf>
    <xf numFmtId="4" fontId="16" fillId="0" borderId="10" xfId="1" applyNumberFormat="1" applyFont="1" applyFill="1" applyBorder="1" applyAlignment="1" applyProtection="1">
      <alignment horizontal="right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4" fontId="16" fillId="0" borderId="10" xfId="1" applyNumberFormat="1" applyFont="1" applyFill="1" applyBorder="1" applyAlignment="1" applyProtection="1"/>
    <xf numFmtId="0" fontId="16" fillId="0" borderId="10" xfId="0" quotePrefix="1" applyFont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left" vertical="top" wrapText="1"/>
    </xf>
    <xf numFmtId="4" fontId="14" fillId="6" borderId="10" xfId="1" applyNumberFormat="1" applyFont="1" applyFill="1" applyBorder="1" applyAlignment="1" applyProtection="1"/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/>
    <xf numFmtId="0" fontId="16" fillId="0" borderId="10" xfId="0" applyFont="1" applyFill="1" applyBorder="1" applyAlignment="1">
      <alignment horizontal="left" vertical="top" wrapText="1"/>
    </xf>
    <xf numFmtId="0" fontId="14" fillId="6" borderId="10" xfId="0" applyFont="1" applyFill="1" applyBorder="1"/>
    <xf numFmtId="49" fontId="16" fillId="0" borderId="10" xfId="0" applyNumberFormat="1" applyFont="1" applyBorder="1" applyAlignment="1">
      <alignment wrapText="1"/>
    </xf>
    <xf numFmtId="0" fontId="16" fillId="0" borderId="10" xfId="0" applyFont="1" applyBorder="1"/>
    <xf numFmtId="0" fontId="14" fillId="6" borderId="10" xfId="0" applyFont="1" applyFill="1" applyBorder="1" applyAlignment="1">
      <alignment horizontal="left" vertical="center" wrapText="1"/>
    </xf>
    <xf numFmtId="171" fontId="14" fillId="0" borderId="10" xfId="1" applyNumberFormat="1" applyFont="1" applyFill="1" applyBorder="1" applyAlignment="1" applyProtection="1">
      <alignment horizontal="right"/>
    </xf>
    <xf numFmtId="4" fontId="14" fillId="0" borderId="10" xfId="1" applyNumberFormat="1" applyFont="1" applyFill="1" applyBorder="1" applyAlignment="1" applyProtection="1"/>
    <xf numFmtId="0" fontId="1" fillId="0" borderId="19" xfId="0" applyFont="1" applyBorder="1" applyAlignment="1">
      <alignment horizontal="center"/>
    </xf>
    <xf numFmtId="0" fontId="1" fillId="0" borderId="20" xfId="0" quotePrefix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73" fontId="17" fillId="0" borderId="10" xfId="1" applyNumberFormat="1" applyFont="1" applyBorder="1" applyAlignment="1">
      <alignment horizontal="center"/>
    </xf>
    <xf numFmtId="43" fontId="17" fillId="0" borderId="10" xfId="1" applyNumberFormat="1" applyFont="1" applyBorder="1" applyAlignment="1">
      <alignment horizontal="center"/>
    </xf>
    <xf numFmtId="173" fontId="0" fillId="0" borderId="0" xfId="0" applyNumberFormat="1"/>
    <xf numFmtId="43" fontId="0" fillId="0" borderId="0" xfId="0" applyNumberFormat="1"/>
    <xf numFmtId="165" fontId="2" fillId="0" borderId="0" xfId="0" applyNumberFormat="1" applyFont="1" applyBorder="1" applyAlignment="1">
      <alignment horizontal="right"/>
    </xf>
    <xf numFmtId="165" fontId="0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0" fontId="36" fillId="0" borderId="10" xfId="0" applyFont="1" applyBorder="1" applyAlignment="1">
      <alignment horizontal="center"/>
    </xf>
    <xf numFmtId="0" fontId="2" fillId="8" borderId="10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/>
    </xf>
    <xf numFmtId="165" fontId="26" fillId="0" borderId="10" xfId="1" applyNumberFormat="1" applyBorder="1" applyAlignment="1">
      <alignment vertical="center" wrapText="1"/>
    </xf>
    <xf numFmtId="165" fontId="26" fillId="0" borderId="10" xfId="1" applyNumberFormat="1" applyFill="1" applyBorder="1" applyAlignment="1">
      <alignment vertical="center" wrapText="1"/>
    </xf>
    <xf numFmtId="171" fontId="2" fillId="0" borderId="22" xfId="0" applyNumberFormat="1" applyFont="1" applyBorder="1" applyAlignment="1">
      <alignment horizontal="right" vertical="center"/>
    </xf>
    <xf numFmtId="169" fontId="26" fillId="0" borderId="10" xfId="1" applyNumberFormat="1" applyBorder="1" applyAlignment="1">
      <alignment vertical="center"/>
    </xf>
    <xf numFmtId="169" fontId="37" fillId="0" borderId="10" xfId="1" applyNumberFormat="1" applyFont="1" applyBorder="1" applyAlignment="1">
      <alignment vertical="center"/>
    </xf>
    <xf numFmtId="166" fontId="0" fillId="0" borderId="10" xfId="0" applyNumberFormat="1" applyBorder="1"/>
    <xf numFmtId="166" fontId="37" fillId="0" borderId="10" xfId="0" applyNumberFormat="1" applyFont="1" applyBorder="1"/>
    <xf numFmtId="0" fontId="0" fillId="0" borderId="0" xfId="0" applyAlignment="1"/>
    <xf numFmtId="0" fontId="35" fillId="5" borderId="10" xfId="0" applyFont="1" applyFill="1" applyBorder="1" applyAlignment="1">
      <alignment horizontal="center" vertical="center"/>
    </xf>
    <xf numFmtId="0" fontId="35" fillId="5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/>
    </xf>
    <xf numFmtId="0" fontId="32" fillId="0" borderId="0" xfId="0" applyFont="1" applyBorder="1"/>
    <xf numFmtId="0" fontId="32" fillId="0" borderId="0" xfId="0" applyFont="1" applyBorder="1" applyAlignment="1">
      <alignment wrapText="1"/>
    </xf>
    <xf numFmtId="173" fontId="32" fillId="0" borderId="0" xfId="1" applyNumberFormat="1" applyFont="1" applyBorder="1"/>
    <xf numFmtId="0" fontId="32" fillId="0" borderId="10" xfId="0" applyFont="1" applyFill="1" applyBorder="1" applyAlignment="1">
      <alignment wrapText="1"/>
    </xf>
    <xf numFmtId="3" fontId="35" fillId="0" borderId="22" xfId="0" applyNumberFormat="1" applyFont="1" applyBorder="1" applyAlignment="1">
      <alignment horizontal="right"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wrapText="1"/>
    </xf>
    <xf numFmtId="4" fontId="28" fillId="0" borderId="10" xfId="1" applyNumberFormat="1" applyFont="1" applyBorder="1"/>
    <xf numFmtId="3" fontId="27" fillId="0" borderId="22" xfId="0" applyNumberFormat="1" applyFont="1" applyBorder="1" applyAlignment="1">
      <alignment horizontal="right" vertical="center"/>
    </xf>
    <xf numFmtId="4" fontId="27" fillId="0" borderId="10" xfId="1" applyNumberFormat="1" applyFont="1" applyBorder="1" applyAlignment="1">
      <alignment vertical="center"/>
    </xf>
    <xf numFmtId="172" fontId="28" fillId="0" borderId="10" xfId="1" applyNumberFormat="1" applyFont="1" applyBorder="1" applyAlignment="1"/>
    <xf numFmtId="172" fontId="27" fillId="0" borderId="10" xfId="1" applyNumberFormat="1" applyFont="1" applyBorder="1" applyAlignment="1"/>
    <xf numFmtId="172" fontId="28" fillId="0" borderId="10" xfId="1" applyNumberFormat="1" applyFont="1" applyBorder="1"/>
    <xf numFmtId="172" fontId="27" fillId="0" borderId="10" xfId="1" applyNumberFormat="1" applyFont="1" applyBorder="1"/>
    <xf numFmtId="0" fontId="32" fillId="0" borderId="23" xfId="0" applyFont="1" applyBorder="1"/>
    <xf numFmtId="0" fontId="32" fillId="0" borderId="23" xfId="0" applyFont="1" applyBorder="1" applyAlignment="1">
      <alignment horizontal="center"/>
    </xf>
    <xf numFmtId="0" fontId="32" fillId="0" borderId="23" xfId="0" applyFont="1" applyFill="1" applyBorder="1" applyAlignment="1">
      <alignment wrapText="1"/>
    </xf>
    <xf numFmtId="0" fontId="35" fillId="0" borderId="0" xfId="0" applyFont="1" applyBorder="1" applyAlignment="1">
      <alignment horizontal="center" vertical="center"/>
    </xf>
    <xf numFmtId="43" fontId="32" fillId="0" borderId="0" xfId="0" applyNumberFormat="1" applyFont="1" applyBorder="1" applyAlignment="1">
      <alignment vertical="center"/>
    </xf>
    <xf numFmtId="0" fontId="32" fillId="0" borderId="26" xfId="0" applyFont="1" applyBorder="1" applyAlignment="1">
      <alignment horizontal="center"/>
    </xf>
    <xf numFmtId="0" fontId="32" fillId="0" borderId="11" xfId="0" applyFont="1" applyBorder="1"/>
    <xf numFmtId="0" fontId="32" fillId="0" borderId="12" xfId="0" applyFont="1" applyBorder="1" applyAlignment="1">
      <alignment horizontal="center"/>
    </xf>
    <xf numFmtId="165" fontId="32" fillId="0" borderId="23" xfId="1" applyNumberFormat="1" applyFont="1" applyFill="1" applyBorder="1" applyAlignment="1">
      <alignment wrapText="1"/>
    </xf>
    <xf numFmtId="4" fontId="32" fillId="0" borderId="23" xfId="0" applyNumberFormat="1" applyFont="1" applyFill="1" applyBorder="1" applyAlignment="1">
      <alignment wrapText="1"/>
    </xf>
    <xf numFmtId="4" fontId="35" fillId="0" borderId="22" xfId="0" applyNumberFormat="1" applyFont="1" applyBorder="1" applyAlignment="1">
      <alignment horizontal="right" vertical="center"/>
    </xf>
    <xf numFmtId="172" fontId="32" fillId="0" borderId="23" xfId="1" applyNumberFormat="1" applyFont="1" applyBorder="1" applyAlignment="1">
      <alignment horizontal="right"/>
    </xf>
    <xf numFmtId="172" fontId="35" fillId="0" borderId="10" xfId="0" applyNumberFormat="1" applyFont="1" applyBorder="1" applyAlignment="1">
      <alignment horizontal="right" vertical="center"/>
    </xf>
    <xf numFmtId="171" fontId="32" fillId="0" borderId="19" xfId="1" applyNumberFormat="1" applyFont="1" applyFill="1" applyBorder="1" applyAlignment="1">
      <alignment horizontal="right" wrapText="1"/>
    </xf>
    <xf numFmtId="171" fontId="35" fillId="0" borderId="22" xfId="1" applyNumberFormat="1" applyFont="1" applyBorder="1" applyAlignment="1">
      <alignment horizontal="right" vertical="center"/>
    </xf>
    <xf numFmtId="172" fontId="35" fillId="0" borderId="23" xfId="1" applyNumberFormat="1" applyFont="1" applyBorder="1" applyAlignment="1">
      <alignment horizontal="right"/>
    </xf>
    <xf numFmtId="169" fontId="32" fillId="0" borderId="23" xfId="1" applyNumberFormat="1" applyFont="1" applyBorder="1" applyAlignment="1">
      <alignment horizontal="right"/>
    </xf>
    <xf numFmtId="169" fontId="32" fillId="0" borderId="19" xfId="1" applyNumberFormat="1" applyFont="1" applyBorder="1" applyAlignment="1">
      <alignment horizontal="right"/>
    </xf>
    <xf numFmtId="169" fontId="35" fillId="0" borderId="10" xfId="0" applyNumberFormat="1" applyFont="1" applyBorder="1" applyAlignment="1">
      <alignment horizontal="right" vertical="center"/>
    </xf>
    <xf numFmtId="169" fontId="32" fillId="0" borderId="10" xfId="1" applyNumberFormat="1" applyFont="1" applyFill="1" applyBorder="1" applyAlignment="1">
      <alignment vertical="center"/>
    </xf>
    <xf numFmtId="169" fontId="35" fillId="0" borderId="10" xfId="0" applyNumberFormat="1" applyFont="1" applyBorder="1"/>
    <xf numFmtId="171" fontId="32" fillId="0" borderId="10" xfId="1" applyNumberFormat="1" applyFont="1" applyBorder="1" applyAlignment="1">
      <alignment vertical="center"/>
    </xf>
    <xf numFmtId="171" fontId="35" fillId="0" borderId="10" xfId="1" applyNumberFormat="1" applyFont="1" applyBorder="1" applyAlignment="1">
      <alignment vertical="center"/>
    </xf>
    <xf numFmtId="0" fontId="13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/>
    <xf numFmtId="0" fontId="30" fillId="0" borderId="1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2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wrapText="1"/>
    </xf>
    <xf numFmtId="0" fontId="30" fillId="0" borderId="10" xfId="0" applyFont="1" applyBorder="1" applyAlignment="1">
      <alignment vertical="top" wrapText="1"/>
    </xf>
    <xf numFmtId="0" fontId="33" fillId="4" borderId="10" xfId="0" applyFont="1" applyFill="1" applyBorder="1" applyAlignment="1">
      <alignment vertical="top" wrapText="1"/>
    </xf>
    <xf numFmtId="4" fontId="30" fillId="0" borderId="10" xfId="1" applyNumberFormat="1" applyFont="1" applyFill="1" applyBorder="1" applyAlignment="1" applyProtection="1"/>
    <xf numFmtId="4" fontId="33" fillId="4" borderId="10" xfId="1" applyNumberFormat="1" applyFont="1" applyFill="1" applyBorder="1" applyAlignment="1" applyProtection="1"/>
    <xf numFmtId="0" fontId="30" fillId="0" borderId="10" xfId="0" applyFont="1" applyBorder="1"/>
    <xf numFmtId="0" fontId="33" fillId="0" borderId="10" xfId="0" applyFont="1" applyBorder="1"/>
    <xf numFmtId="0" fontId="33" fillId="7" borderId="10" xfId="0" applyFont="1" applyFill="1" applyBorder="1" applyAlignment="1">
      <alignment wrapText="1"/>
    </xf>
    <xf numFmtId="4" fontId="33" fillId="7" borderId="10" xfId="1" applyNumberFormat="1" applyFont="1" applyFill="1" applyBorder="1" applyAlignment="1" applyProtection="1"/>
    <xf numFmtId="0" fontId="33" fillId="7" borderId="28" xfId="0" applyFont="1" applyFill="1" applyBorder="1" applyAlignment="1">
      <alignment wrapText="1"/>
    </xf>
    <xf numFmtId="4" fontId="33" fillId="7" borderId="29" xfId="1" applyNumberFormat="1" applyFont="1" applyFill="1" applyBorder="1" applyAlignment="1" applyProtection="1"/>
    <xf numFmtId="4" fontId="33" fillId="7" borderId="30" xfId="1" applyNumberFormat="1" applyFont="1" applyFill="1" applyBorder="1" applyAlignment="1" applyProtection="1"/>
    <xf numFmtId="4" fontId="33" fillId="8" borderId="31" xfId="1" applyNumberFormat="1" applyFont="1" applyFill="1" applyBorder="1" applyAlignment="1" applyProtection="1"/>
    <xf numFmtId="0" fontId="33" fillId="8" borderId="10" xfId="0" applyFont="1" applyFill="1" applyBorder="1" applyAlignment="1">
      <alignment vertical="top" wrapText="1"/>
    </xf>
    <xf numFmtId="4" fontId="33" fillId="8" borderId="10" xfId="1" applyNumberFormat="1" applyFont="1" applyFill="1" applyBorder="1" applyAlignment="1" applyProtection="1"/>
    <xf numFmtId="0" fontId="33" fillId="8" borderId="10" xfId="0" applyFont="1" applyFill="1" applyBorder="1" applyAlignment="1">
      <alignment wrapText="1"/>
    </xf>
    <xf numFmtId="0" fontId="33" fillId="8" borderId="10" xfId="0" applyFont="1" applyFill="1" applyBorder="1"/>
    <xf numFmtId="0" fontId="32" fillId="0" borderId="10" xfId="0" applyFont="1" applyBorder="1" applyAlignment="1">
      <alignment horizontal="left" vertical="center" wrapText="1"/>
    </xf>
    <xf numFmtId="4" fontId="0" fillId="0" borderId="0" xfId="0" applyNumberFormat="1" applyAlignment="1">
      <alignment horizontal="right"/>
    </xf>
    <xf numFmtId="4" fontId="35" fillId="0" borderId="10" xfId="0" applyNumberFormat="1" applyFont="1" applyBorder="1" applyAlignment="1">
      <alignment horizontal="right"/>
    </xf>
    <xf numFmtId="3" fontId="35" fillId="0" borderId="10" xfId="1" applyNumberFormat="1" applyFont="1" applyBorder="1" applyAlignment="1">
      <alignment horizontal="right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3" fontId="32" fillId="0" borderId="10" xfId="1" applyNumberFormat="1" applyFont="1" applyFill="1" applyBorder="1" applyAlignment="1">
      <alignment horizontal="right" vertical="center"/>
    </xf>
    <xf numFmtId="4" fontId="32" fillId="0" borderId="10" xfId="1" applyNumberFormat="1" applyFont="1" applyFill="1" applyBorder="1" applyAlignment="1">
      <alignment horizontal="right" vertical="center"/>
    </xf>
    <xf numFmtId="3" fontId="28" fillId="0" borderId="10" xfId="0" applyNumberFormat="1" applyFont="1" applyBorder="1" applyAlignment="1">
      <alignment wrapText="1"/>
    </xf>
    <xf numFmtId="0" fontId="28" fillId="0" borderId="10" xfId="0" applyNumberFormat="1" applyFont="1" applyBorder="1" applyAlignment="1">
      <alignment horizontal="center" vertical="center"/>
    </xf>
    <xf numFmtId="0" fontId="28" fillId="0" borderId="10" xfId="0" applyFont="1" applyFill="1" applyBorder="1" applyAlignment="1">
      <alignment wrapText="1"/>
    </xf>
    <xf numFmtId="3" fontId="28" fillId="0" borderId="10" xfId="0" applyNumberFormat="1" applyFont="1" applyFill="1" applyBorder="1" applyAlignment="1">
      <alignment wrapText="1"/>
    </xf>
    <xf numFmtId="169" fontId="28" fillId="0" borderId="10" xfId="1" applyNumberFormat="1" applyFont="1" applyBorder="1" applyAlignment="1"/>
    <xf numFmtId="0" fontId="28" fillId="0" borderId="24" xfId="0" applyFont="1" applyBorder="1" applyAlignment="1">
      <alignment horizontal="center" vertical="center"/>
    </xf>
    <xf numFmtId="3" fontId="28" fillId="0" borderId="22" xfId="0" applyNumberFormat="1" applyFont="1" applyFill="1" applyBorder="1" applyAlignment="1">
      <alignment wrapText="1"/>
    </xf>
    <xf numFmtId="169" fontId="27" fillId="0" borderId="10" xfId="0" applyNumberFormat="1" applyFont="1" applyBorder="1" applyAlignment="1">
      <alignment vertical="center"/>
    </xf>
    <xf numFmtId="0" fontId="32" fillId="0" borderId="10" xfId="1" applyNumberFormat="1" applyFont="1" applyBorder="1" applyAlignment="1">
      <alignment horizontal="right" vertical="center"/>
    </xf>
    <xf numFmtId="4" fontId="12" fillId="0" borderId="10" xfId="1" applyNumberFormat="1" applyFont="1" applyBorder="1" applyAlignment="1">
      <alignment horizontal="right" wrapText="1"/>
    </xf>
    <xf numFmtId="0" fontId="32" fillId="0" borderId="22" xfId="0" applyFont="1" applyBorder="1" applyAlignment="1">
      <alignment vertical="center" wrapText="1"/>
    </xf>
    <xf numFmtId="0" fontId="32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/>
    </xf>
    <xf numFmtId="174" fontId="40" fillId="0" borderId="22" xfId="1" applyNumberFormat="1" applyFont="1" applyBorder="1" applyAlignment="1">
      <alignment vertical="center"/>
    </xf>
    <xf numFmtId="174" fontId="40" fillId="0" borderId="22" xfId="1" applyNumberFormat="1" applyFont="1" applyBorder="1" applyAlignment="1">
      <alignment horizontal="center" vertical="center"/>
    </xf>
    <xf numFmtId="166" fontId="32" fillId="0" borderId="18" xfId="0" applyNumberFormat="1" applyFont="1" applyBorder="1"/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4" fontId="28" fillId="0" borderId="0" xfId="1" applyNumberFormat="1" applyFont="1" applyBorder="1" applyAlignment="1">
      <alignment vertical="center"/>
    </xf>
    <xf numFmtId="4" fontId="28" fillId="0" borderId="0" xfId="1" applyNumberFormat="1" applyFont="1" applyBorder="1" applyAlignment="1">
      <alignment vertical="center" wrapText="1"/>
    </xf>
    <xf numFmtId="4" fontId="35" fillId="0" borderId="0" xfId="0" applyNumberFormat="1" applyFont="1" applyBorder="1"/>
    <xf numFmtId="0" fontId="0" fillId="0" borderId="0" xfId="0" applyFont="1" applyBorder="1"/>
    <xf numFmtId="0" fontId="32" fillId="0" borderId="19" xfId="0" applyNumberFormat="1" applyFont="1" applyBorder="1" applyAlignment="1">
      <alignment horizontal="center" vertical="center" wrapText="1"/>
    </xf>
    <xf numFmtId="0" fontId="32" fillId="0" borderId="19" xfId="0" applyNumberFormat="1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left" vertical="top"/>
    </xf>
    <xf numFmtId="0" fontId="13" fillId="0" borderId="10" xfId="0" applyFont="1" applyBorder="1" applyAlignment="1">
      <alignment horizontal="left" vertical="top"/>
    </xf>
    <xf numFmtId="0" fontId="30" fillId="0" borderId="10" xfId="0" applyFont="1" applyBorder="1" applyAlignment="1">
      <alignment horizontal="left" vertical="top"/>
    </xf>
    <xf numFmtId="49" fontId="13" fillId="0" borderId="10" xfId="0" applyNumberFormat="1" applyFont="1" applyBorder="1" applyAlignment="1">
      <alignment horizontal="left" vertical="top" wrapText="1"/>
    </xf>
    <xf numFmtId="3" fontId="12" fillId="2" borderId="10" xfId="1" applyNumberFormat="1" applyFont="1" applyFill="1" applyBorder="1" applyAlignment="1" applyProtection="1">
      <alignment horizontal="right" vertical="center"/>
    </xf>
    <xf numFmtId="4" fontId="12" fillId="2" borderId="10" xfId="1" applyNumberFormat="1" applyFont="1" applyFill="1" applyBorder="1" applyAlignment="1" applyProtection="1">
      <alignment horizontal="right" vertical="center"/>
    </xf>
    <xf numFmtId="4" fontId="12" fillId="9" borderId="10" xfId="1" applyNumberFormat="1" applyFont="1" applyFill="1" applyBorder="1" applyAlignment="1" applyProtection="1">
      <alignment horizontal="right" vertical="center"/>
    </xf>
    <xf numFmtId="3" fontId="13" fillId="0" borderId="10" xfId="1" applyNumberFormat="1" applyFont="1" applyFill="1" applyBorder="1" applyAlignment="1" applyProtection="1">
      <alignment horizontal="right" vertical="center"/>
    </xf>
    <xf numFmtId="4" fontId="13" fillId="0" borderId="10" xfId="1" applyNumberFormat="1" applyFont="1" applyFill="1" applyBorder="1" applyAlignment="1" applyProtection="1">
      <alignment horizontal="right" vertical="center"/>
    </xf>
    <xf numFmtId="3" fontId="13" fillId="3" borderId="10" xfId="1" applyNumberFormat="1" applyFont="1" applyFill="1" applyBorder="1" applyAlignment="1" applyProtection="1">
      <alignment horizontal="right" vertical="center"/>
    </xf>
    <xf numFmtId="4" fontId="13" fillId="3" borderId="10" xfId="1" applyNumberFormat="1" applyFont="1" applyFill="1" applyBorder="1" applyAlignment="1" applyProtection="1">
      <alignment horizontal="right" vertical="center"/>
    </xf>
    <xf numFmtId="3" fontId="12" fillId="11" borderId="10" xfId="1" applyNumberFormat="1" applyFont="1" applyFill="1" applyBorder="1" applyAlignment="1" applyProtection="1">
      <alignment horizontal="right" vertical="center"/>
    </xf>
    <xf numFmtId="4" fontId="12" fillId="11" borderId="10" xfId="1" applyNumberFormat="1" applyFont="1" applyFill="1" applyBorder="1" applyAlignment="1" applyProtection="1">
      <alignment horizontal="right" vertical="center"/>
    </xf>
    <xf numFmtId="4" fontId="33" fillId="2" borderId="10" xfId="1" applyNumberFormat="1" applyFont="1" applyFill="1" applyBorder="1" applyAlignment="1" applyProtection="1">
      <alignment horizontal="right" vertical="center"/>
    </xf>
    <xf numFmtId="169" fontId="30" fillId="0" borderId="10" xfId="1" applyNumberFormat="1" applyFont="1" applyFill="1" applyBorder="1" applyAlignment="1" applyProtection="1">
      <alignment horizontal="right" vertical="center"/>
    </xf>
    <xf numFmtId="49" fontId="6" fillId="0" borderId="10" xfId="0" applyNumberFormat="1" applyFont="1" applyBorder="1" applyAlignment="1">
      <alignment wrapText="1"/>
    </xf>
    <xf numFmtId="3" fontId="27" fillId="0" borderId="10" xfId="0" applyNumberFormat="1" applyFont="1" applyBorder="1"/>
    <xf numFmtId="4" fontId="27" fillId="0" borderId="10" xfId="0" applyNumberFormat="1" applyFont="1" applyBorder="1"/>
    <xf numFmtId="4" fontId="6" fillId="0" borderId="10" xfId="0" applyNumberFormat="1" applyFont="1" applyBorder="1" applyAlignment="1">
      <alignment horizontal="right"/>
    </xf>
    <xf numFmtId="165" fontId="6" fillId="0" borderId="10" xfId="0" applyNumberFormat="1" applyFont="1" applyBorder="1" applyAlignment="1">
      <alignment horizontal="right"/>
    </xf>
    <xf numFmtId="4" fontId="33" fillId="16" borderId="10" xfId="1" applyNumberFormat="1" applyFont="1" applyFill="1" applyBorder="1" applyAlignment="1" applyProtection="1"/>
    <xf numFmtId="0" fontId="33" fillId="17" borderId="10" xfId="0" applyFont="1" applyFill="1" applyBorder="1" applyAlignment="1">
      <alignment wrapText="1"/>
    </xf>
    <xf numFmtId="4" fontId="33" fillId="17" borderId="10" xfId="1" applyNumberFormat="1" applyFont="1" applyFill="1" applyBorder="1" applyAlignment="1" applyProtection="1"/>
    <xf numFmtId="4" fontId="33" fillId="18" borderId="10" xfId="1" applyNumberFormat="1" applyFont="1" applyFill="1" applyBorder="1" applyAlignment="1" applyProtection="1"/>
    <xf numFmtId="0" fontId="33" fillId="19" borderId="10" xfId="0" applyFont="1" applyFill="1" applyBorder="1" applyAlignment="1">
      <alignment wrapText="1"/>
    </xf>
    <xf numFmtId="4" fontId="33" fillId="19" borderId="10" xfId="1" applyNumberFormat="1" applyFont="1" applyFill="1" applyBorder="1" applyAlignment="1" applyProtection="1"/>
    <xf numFmtId="4" fontId="33" fillId="20" borderId="10" xfId="1" applyNumberFormat="1" applyFont="1" applyFill="1" applyBorder="1" applyAlignment="1" applyProtection="1"/>
    <xf numFmtId="0" fontId="9" fillId="8" borderId="0" xfId="0" applyFont="1" applyFill="1"/>
    <xf numFmtId="0" fontId="9" fillId="16" borderId="0" xfId="0" applyFont="1" applyFill="1"/>
    <xf numFmtId="4" fontId="30" fillId="17" borderId="10" xfId="1" applyNumberFormat="1" applyFont="1" applyFill="1" applyBorder="1" applyAlignment="1" applyProtection="1"/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/>
    </xf>
    <xf numFmtId="0" fontId="13" fillId="0" borderId="10" xfId="0" applyFont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2" fillId="14" borderId="19" xfId="0" applyFont="1" applyFill="1" applyBorder="1" applyAlignment="1">
      <alignment horizontal="center" vertical="center"/>
    </xf>
    <xf numFmtId="0" fontId="12" fillId="14" borderId="20" xfId="0" applyFont="1" applyFill="1" applyBorder="1" applyAlignment="1">
      <alignment horizontal="center" vertical="center"/>
    </xf>
    <xf numFmtId="0" fontId="12" fillId="14" borderId="2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 wrapText="1"/>
    </xf>
    <xf numFmtId="0" fontId="16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left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28" fillId="0" borderId="10" xfId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13" fillId="0" borderId="10" xfId="0" applyNumberFormat="1" applyFont="1" applyBorder="1" applyAlignment="1">
      <alignment horizontal="left"/>
    </xf>
    <xf numFmtId="2" fontId="13" fillId="0" borderId="10" xfId="0" applyNumberFormat="1" applyFont="1" applyBorder="1" applyAlignment="1">
      <alignment horizontal="center"/>
    </xf>
    <xf numFmtId="2" fontId="13" fillId="0" borderId="10" xfId="0" applyNumberFormat="1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4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27" fillId="0" borderId="24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43" fontId="32" fillId="0" borderId="0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5" fillId="0" borderId="1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3" fillId="0" borderId="10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/>
    </xf>
    <xf numFmtId="0" fontId="28" fillId="0" borderId="19" xfId="0" applyFont="1" applyBorder="1" applyAlignment="1">
      <alignment horizontal="center"/>
    </xf>
    <xf numFmtId="0" fontId="28" fillId="0" borderId="21" xfId="0" applyFont="1" applyBorder="1" applyAlignment="1">
      <alignment horizontal="center"/>
    </xf>
    <xf numFmtId="0" fontId="27" fillId="0" borderId="10" xfId="0" applyFont="1" applyBorder="1" applyAlignment="1">
      <alignment horizontal="left"/>
    </xf>
    <xf numFmtId="0" fontId="30" fillId="0" borderId="10" xfId="0" applyFont="1" applyBorder="1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/>
    </xf>
    <xf numFmtId="164" fontId="1" fillId="0" borderId="0" xfId="1" applyFont="1" applyFill="1" applyBorder="1" applyAlignment="1" applyProtection="1">
      <alignment horizontal="center"/>
    </xf>
    <xf numFmtId="0" fontId="13" fillId="0" borderId="10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wrapText="1"/>
    </xf>
    <xf numFmtId="164" fontId="13" fillId="0" borderId="10" xfId="1" applyFont="1" applyFill="1" applyBorder="1" applyAlignment="1" applyProtection="1">
      <alignment horizontal="center" wrapText="1"/>
    </xf>
    <xf numFmtId="0" fontId="12" fillId="0" borderId="19" xfId="0" applyFont="1" applyFill="1" applyBorder="1" applyAlignment="1">
      <alignment horizontal="center" vertical="top"/>
    </xf>
    <xf numFmtId="0" fontId="12" fillId="0" borderId="20" xfId="0" applyFont="1" applyFill="1" applyBorder="1" applyAlignment="1">
      <alignment horizontal="center" vertical="top"/>
    </xf>
    <xf numFmtId="0" fontId="12" fillId="0" borderId="21" xfId="0" applyFont="1" applyFill="1" applyBorder="1" applyAlignment="1">
      <alignment horizontal="center" vertical="top"/>
    </xf>
    <xf numFmtId="0" fontId="21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1" fillId="0" borderId="19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left" vertical="center" wrapText="1"/>
    </xf>
    <xf numFmtId="0" fontId="41" fillId="0" borderId="19" xfId="0" applyFont="1" applyFill="1" applyBorder="1" applyAlignment="1">
      <alignment horizontal="left" vertical="center" wrapText="1"/>
    </xf>
    <xf numFmtId="0" fontId="41" fillId="0" borderId="20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41" fillId="0" borderId="19" xfId="2" applyFont="1" applyFill="1" applyBorder="1" applyAlignment="1">
      <alignment horizontal="left" vertical="center" wrapText="1"/>
    </xf>
    <xf numFmtId="0" fontId="41" fillId="0" borderId="21" xfId="2" applyFont="1" applyFill="1" applyBorder="1" applyAlignment="1">
      <alignment horizontal="left" vertical="center" wrapText="1"/>
    </xf>
    <xf numFmtId="0" fontId="41" fillId="0" borderId="19" xfId="0" applyFont="1" applyBorder="1" applyAlignment="1">
      <alignment horizontal="left" wrapText="1"/>
    </xf>
    <xf numFmtId="0" fontId="41" fillId="0" borderId="20" xfId="0" applyFont="1" applyBorder="1" applyAlignment="1">
      <alignment horizontal="left" wrapText="1"/>
    </xf>
    <xf numFmtId="0" fontId="41" fillId="0" borderId="21" xfId="0" applyFont="1" applyBorder="1" applyAlignment="1">
      <alignment horizontal="left" wrapText="1"/>
    </xf>
    <xf numFmtId="0" fontId="35" fillId="0" borderId="1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5" fillId="0" borderId="0" xfId="0" applyFont="1" applyBorder="1" applyAlignment="1">
      <alignment horizontal="center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25" fillId="0" borderId="24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46" fillId="0" borderId="0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wrapText="1"/>
    </xf>
    <xf numFmtId="0" fontId="33" fillId="0" borderId="0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34" fillId="0" borderId="0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480" b="1" i="0" u="none" strike="noStrike" baseline="0">
                <a:solidFill>
                  <a:srgbClr val="000000"/>
                </a:solidFill>
                <a:latin typeface="Times New Roman" pitchFamily="18" charset="0"/>
                <a:ea typeface="Times New Roman CE"/>
                <a:cs typeface="Times New Roman" pitchFamily="18" charset="0"/>
              </a:defRPr>
            </a:pPr>
            <a:r>
              <a:rPr lang="pl-PL">
                <a:latin typeface="Times New Roman" pitchFamily="18" charset="0"/>
                <a:cs typeface="Times New Roman" pitchFamily="18" charset="0"/>
              </a:rPr>
              <a:t>Struktura dochodów Powiatu Białogardzkiego
 w 2008 roku</a:t>
            </a:r>
          </a:p>
        </c:rich>
      </c:tx>
      <c:layout>
        <c:manualLayout>
          <c:xMode val="edge"/>
          <c:yMode val="edge"/>
          <c:x val="0.18597410194508421"/>
          <c:y val="4.4703574424331129E-2"/>
        </c:manualLayout>
      </c:layout>
      <c:spPr>
        <a:noFill/>
        <a:ln w="25400">
          <a:noFill/>
        </a:ln>
      </c:spPr>
    </c:title>
    <c:view3D>
      <c:rotX val="20"/>
      <c:perspective val="0"/>
    </c:view3D>
    <c:plotArea>
      <c:layout/>
      <c:pie3DChart>
        <c:varyColors val="1"/>
        <c:ser>
          <c:idx val="0"/>
          <c:order val="0"/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22863196282129641"/>
                  <c:y val="-0.1553773304110185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itchFamily="18" charset="0"/>
                        <a:ea typeface="Arial CE"/>
                        <a:cs typeface="Arial CE"/>
                      </a:defRPr>
                    </a:pPr>
                    <a:r>
                      <a:rPr lang="pl-PL" sz="1000" baseline="0">
                        <a:latin typeface="Times New Roman" pitchFamily="18" charset="0"/>
                      </a:rPr>
                      <a:t> DOTACJE 53</a:t>
                    </a:r>
                    <a:r>
                      <a:rPr lang="en-US" sz="1000" baseline="0">
                        <a:latin typeface="Times New Roman" pitchFamily="18" charset="0"/>
                      </a:rPr>
                      <a:t>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CatName val="1"/>
              <c:showPercent val="1"/>
            </c:dLbl>
            <c:dLbl>
              <c:idx val="1"/>
              <c:layout>
                <c:manualLayout>
                  <c:x val="0.23862257193665154"/>
                  <c:y val="-0.17051573450225976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 pitchFamily="18" charset="0"/>
                      <a:ea typeface="Arial CE"/>
                      <a:cs typeface="Arial CE"/>
                    </a:defRPr>
                  </a:pPr>
                  <a:endParaRPr lang="pl-PL"/>
                </a:p>
              </c:txPr>
              <c:showCatName val="1"/>
              <c:showPercent val="1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 pitchFamily="18" charset="0"/>
                      <a:ea typeface="Arial CE"/>
                      <a:cs typeface="Arial CE"/>
                    </a:defRPr>
                  </a:pPr>
                  <a:endParaRPr lang="pl-PL"/>
                </a:p>
              </c:txPr>
            </c:dLbl>
            <c:txPr>
              <a:bodyPr/>
              <a:lstStyle/>
              <a:p>
                <a:pPr>
                  <a:defRPr sz="1000" baseline="0">
                    <a:latin typeface="Times New Roman" pitchFamily="18" charset="0"/>
                  </a:defRPr>
                </a:pPr>
                <a:endParaRPr lang="pl-PL"/>
              </a:p>
            </c:txPr>
            <c:showCatName val="1"/>
            <c:showPercent val="1"/>
          </c:dLbls>
          <c:cat>
            <c:strRef>
              <c:f>'wyk1'!$A$1:$A$3</c:f>
              <c:strCache>
                <c:ptCount val="3"/>
                <c:pt idx="0">
                  <c:v>DOTACJE </c:v>
                </c:pt>
                <c:pt idx="1">
                  <c:v>SUBWENCJE</c:v>
                </c:pt>
                <c:pt idx="2">
                  <c:v>DOCHODY WŁASNE</c:v>
                </c:pt>
              </c:strCache>
            </c:strRef>
          </c:cat>
          <c:val>
            <c:numRef>
              <c:f>'wyk1'!$B$1:$B$3</c:f>
              <c:numCache>
                <c:formatCode>\ #,##0"      ";\-#,##0"      ";" -"#"      ";@\ </c:formatCode>
                <c:ptCount val="3"/>
                <c:pt idx="0">
                  <c:v>36881900.740000002</c:v>
                </c:pt>
                <c:pt idx="1">
                  <c:v>21128724</c:v>
                </c:pt>
                <c:pt idx="2">
                  <c:v>11187564.560000001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dispBlanksAs val="zero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0122" r="0.75000000000000122" t="1" header="0.49212598450000056" footer="0.4921259845000005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style val="26"/>
  <c:chart>
    <c:plotArea>
      <c:layout>
        <c:manualLayout>
          <c:layoutTarget val="inner"/>
          <c:xMode val="edge"/>
          <c:yMode val="edge"/>
          <c:x val="0.16877493438757241"/>
          <c:y val="0.29087864016997966"/>
          <c:w val="0.5032740487468701"/>
          <c:h val="0.5981371078615163"/>
        </c:manualLayout>
      </c:layout>
      <c:doughnutChart>
        <c:varyColors val="1"/>
        <c:ser>
          <c:idx val="0"/>
          <c:order val="0"/>
          <c:cat>
            <c:strRef>
              <c:f>'wyk1'!$A$25:$A$26</c:f>
              <c:strCache>
                <c:ptCount val="2"/>
                <c:pt idx="0">
                  <c:v>DOCHODY BIEŻĄCE</c:v>
                </c:pt>
                <c:pt idx="1">
                  <c:v>DOCHODY MAJĄTKOWE</c:v>
                </c:pt>
              </c:strCache>
            </c:strRef>
          </c:cat>
          <c:val>
            <c:numRef>
              <c:f>'wyk1'!$B$25:$B$26</c:f>
              <c:numCache>
                <c:formatCode>\ #,##0"      ";\-#,##0"      ";" -"#"      ";@\ </c:formatCode>
                <c:ptCount val="2"/>
                <c:pt idx="0">
                  <c:v>41147223.789999999</c:v>
                </c:pt>
                <c:pt idx="1">
                  <c:v>28050965.510000002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</c:legend>
    <c:plotVisOnly val="1"/>
  </c:chart>
  <c:spPr>
    <a:ln w="12700">
      <a:solidFill>
        <a:schemeClr val="tx1"/>
      </a:solidFill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pl-PL" sz="1400"/>
              <a:t>Wykonanie dochodów Powiatu Białogardzkiego w w 2008 roku</a:t>
            </a:r>
          </a:p>
        </c:rich>
      </c:tx>
      <c:layout>
        <c:manualLayout>
          <c:xMode val="edge"/>
          <c:yMode val="edge"/>
          <c:x val="0.16517428605006471"/>
          <c:y val="2.5171624713958809E-2"/>
        </c:manualLayout>
      </c:layout>
      <c:spPr>
        <a:noFill/>
        <a:ln w="25400">
          <a:noFill/>
        </a:ln>
      </c:spPr>
    </c:title>
    <c:view3D>
      <c:hPercent val="149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gradFill flip="none" rotWithShape="1">
          <a:gsLst>
            <a:gs pos="0">
              <a:srgbClr val="FFEFD1"/>
            </a:gs>
            <a:gs pos="64999">
              <a:srgbClr val="F0EBD5"/>
            </a:gs>
            <a:gs pos="100000">
              <a:srgbClr val="D1C39F"/>
            </a:gs>
          </a:gsLst>
          <a:lin ang="5400000" scaled="0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02090876591532"/>
          <c:y val="1.8777234024650744E-2"/>
          <c:w val="0.77599644340150298"/>
          <c:h val="0.94061944428611455"/>
        </c:manualLayout>
      </c:layout>
      <c:bar3DChart>
        <c:barDir val="col"/>
        <c:grouping val="clustered"/>
        <c:ser>
          <c:idx val="0"/>
          <c:order val="0"/>
          <c:tx>
            <c:v>Plan</c:v>
          </c:tx>
          <c:spPr>
            <a:solidFill>
              <a:srgbClr val="561F1E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'[1]wykres dochodów'!$A$3:$A$18</c:f>
              <c:strCache>
                <c:ptCount val="16"/>
                <c:pt idx="0">
                  <c:v>010</c:v>
                </c:pt>
                <c:pt idx="1">
                  <c:v>020</c:v>
                </c:pt>
                <c:pt idx="2">
                  <c:v>150</c:v>
                </c:pt>
                <c:pt idx="3">
                  <c:v>600</c:v>
                </c:pt>
                <c:pt idx="4">
                  <c:v>700</c:v>
                </c:pt>
                <c:pt idx="5">
                  <c:v>710</c:v>
                </c:pt>
                <c:pt idx="6">
                  <c:v>750</c:v>
                </c:pt>
                <c:pt idx="7">
                  <c:v>754</c:v>
                </c:pt>
                <c:pt idx="8">
                  <c:v>756</c:v>
                </c:pt>
                <c:pt idx="9">
                  <c:v>758</c:v>
                </c:pt>
                <c:pt idx="10">
                  <c:v>801</c:v>
                </c:pt>
                <c:pt idx="11">
                  <c:v>851</c:v>
                </c:pt>
                <c:pt idx="12">
                  <c:v>852</c:v>
                </c:pt>
                <c:pt idx="13">
                  <c:v>853</c:v>
                </c:pt>
                <c:pt idx="14">
                  <c:v>854</c:v>
                </c:pt>
                <c:pt idx="15">
                  <c:v>926</c:v>
                </c:pt>
              </c:strCache>
            </c:strRef>
          </c:cat>
          <c:val>
            <c:numRef>
              <c:f>'[1]wykres dochodów'!$B$3:$B$18</c:f>
              <c:numCache>
                <c:formatCode>General</c:formatCode>
                <c:ptCount val="16"/>
                <c:pt idx="0">
                  <c:v>900900</c:v>
                </c:pt>
                <c:pt idx="1">
                  <c:v>265473</c:v>
                </c:pt>
                <c:pt idx="2">
                  <c:v>63375</c:v>
                </c:pt>
                <c:pt idx="3">
                  <c:v>665432</c:v>
                </c:pt>
                <c:pt idx="4">
                  <c:v>1895197</c:v>
                </c:pt>
                <c:pt idx="5">
                  <c:v>367744</c:v>
                </c:pt>
                <c:pt idx="6">
                  <c:v>331890</c:v>
                </c:pt>
                <c:pt idx="7">
                  <c:v>2749087</c:v>
                </c:pt>
                <c:pt idx="8">
                  <c:v>5209232</c:v>
                </c:pt>
                <c:pt idx="9">
                  <c:v>21281582</c:v>
                </c:pt>
                <c:pt idx="10">
                  <c:v>426433</c:v>
                </c:pt>
                <c:pt idx="11">
                  <c:v>26486900</c:v>
                </c:pt>
                <c:pt idx="12">
                  <c:v>4588201</c:v>
                </c:pt>
                <c:pt idx="13">
                  <c:v>1683856</c:v>
                </c:pt>
                <c:pt idx="14">
                  <c:v>359626</c:v>
                </c:pt>
                <c:pt idx="15">
                  <c:v>636400</c:v>
                </c:pt>
              </c:numCache>
            </c:numRef>
          </c:val>
        </c:ser>
        <c:ser>
          <c:idx val="1"/>
          <c:order val="1"/>
          <c:tx>
            <c:v>Wykonanie</c:v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'[1]wykres dochodów'!$A$3:$A$18</c:f>
              <c:strCache>
                <c:ptCount val="16"/>
                <c:pt idx="0">
                  <c:v>010</c:v>
                </c:pt>
                <c:pt idx="1">
                  <c:v>020</c:v>
                </c:pt>
                <c:pt idx="2">
                  <c:v>150</c:v>
                </c:pt>
                <c:pt idx="3">
                  <c:v>600</c:v>
                </c:pt>
                <c:pt idx="4">
                  <c:v>700</c:v>
                </c:pt>
                <c:pt idx="5">
                  <c:v>710</c:v>
                </c:pt>
                <c:pt idx="6">
                  <c:v>750</c:v>
                </c:pt>
                <c:pt idx="7">
                  <c:v>754</c:v>
                </c:pt>
                <c:pt idx="8">
                  <c:v>756</c:v>
                </c:pt>
                <c:pt idx="9">
                  <c:v>758</c:v>
                </c:pt>
                <c:pt idx="10">
                  <c:v>801</c:v>
                </c:pt>
                <c:pt idx="11">
                  <c:v>851</c:v>
                </c:pt>
                <c:pt idx="12">
                  <c:v>852</c:v>
                </c:pt>
                <c:pt idx="13">
                  <c:v>853</c:v>
                </c:pt>
                <c:pt idx="14">
                  <c:v>854</c:v>
                </c:pt>
                <c:pt idx="15">
                  <c:v>926</c:v>
                </c:pt>
              </c:strCache>
            </c:strRef>
          </c:cat>
          <c:val>
            <c:numRef>
              <c:f>'[1]wykres dochodów'!$C$3:$C$18</c:f>
              <c:numCache>
                <c:formatCode>General</c:formatCode>
                <c:ptCount val="16"/>
                <c:pt idx="0">
                  <c:v>901286.17</c:v>
                </c:pt>
                <c:pt idx="1">
                  <c:v>262188.58</c:v>
                </c:pt>
                <c:pt idx="2">
                  <c:v>56858.97</c:v>
                </c:pt>
                <c:pt idx="3">
                  <c:v>666275.99</c:v>
                </c:pt>
                <c:pt idx="4">
                  <c:v>2050465.09</c:v>
                </c:pt>
                <c:pt idx="5">
                  <c:v>368199.11</c:v>
                </c:pt>
                <c:pt idx="6">
                  <c:v>483111.71</c:v>
                </c:pt>
                <c:pt idx="7">
                  <c:v>2752755.64</c:v>
                </c:pt>
                <c:pt idx="8">
                  <c:v>5927921.1799999997</c:v>
                </c:pt>
                <c:pt idx="9">
                  <c:v>21327653.219999999</c:v>
                </c:pt>
                <c:pt idx="10">
                  <c:v>418791.56</c:v>
                </c:pt>
                <c:pt idx="11">
                  <c:v>26486045.5</c:v>
                </c:pt>
                <c:pt idx="12">
                  <c:v>4757950.72</c:v>
                </c:pt>
                <c:pt idx="13">
                  <c:v>1734497.61</c:v>
                </c:pt>
                <c:pt idx="14">
                  <c:v>349485.49</c:v>
                </c:pt>
                <c:pt idx="15">
                  <c:v>654702.76</c:v>
                </c:pt>
              </c:numCache>
            </c:numRef>
          </c:val>
        </c:ser>
        <c:shape val="box"/>
        <c:axId val="62410752"/>
        <c:axId val="62412288"/>
        <c:axId val="0"/>
      </c:bar3DChart>
      <c:catAx>
        <c:axId val="6241075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62412288"/>
        <c:crosses val="autoZero"/>
        <c:auto val="1"/>
        <c:lblAlgn val="ctr"/>
        <c:lblOffset val="100"/>
        <c:tickLblSkip val="1"/>
        <c:tickMarkSkip val="1"/>
      </c:catAx>
      <c:valAx>
        <c:axId val="62412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62410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0180029882760583E-2"/>
          <c:y val="0.93538041457330856"/>
          <c:w val="0.23402601450138871"/>
          <c:h val="4.462245055870250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0.98425196850393659" l="0.74803149606299724" r="0.15748031496063111" t="0.98425196850393659" header="0.51181102362204722" footer="0.51181102362204722"/>
    <c:pageSetup paperSize="9" orientation="portrait" horizontalDpi="-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Podział wydatków Powiatu Białogardzkiego 
w 2008 roku</a:t>
            </a:r>
          </a:p>
        </c:rich>
      </c:tx>
      <c:layout>
        <c:manualLayout>
          <c:xMode val="edge"/>
          <c:yMode val="edge"/>
          <c:x val="0.1755323538717258"/>
          <c:y val="3.181818181818180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9903203525705363"/>
          <c:y val="0.21363636363636401"/>
          <c:w val="0.41426146010186782"/>
          <c:h val="0.5545454545454559"/>
        </c:manualLayout>
      </c:layout>
      <c:pieChart>
        <c:varyColors val="1"/>
        <c:ser>
          <c:idx val="0"/>
          <c:order val="0"/>
          <c:spPr>
            <a:solidFill>
              <a:srgbClr val="99CCFF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14215624150546594"/>
                  <c:y val="-5.8487234550226898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pl-PL"/>
                </a:p>
              </c:txPr>
              <c:dLblPos val="bestFit"/>
              <c:showPercent val="1"/>
            </c:dLbl>
            <c:dLbl>
              <c:idx val="1"/>
              <c:layout>
                <c:manualLayout>
                  <c:x val="0.14454348978873444"/>
                  <c:y val="5.0154139823431323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pl-PL"/>
                </a:p>
              </c:txPr>
              <c:dLblPos val="bestFit"/>
              <c:showPercent val="1"/>
            </c:dLbl>
            <c:numFmt formatCode="0.0%" sourceLinked="0"/>
            <c:showPercent val="1"/>
          </c:dLbls>
          <c:cat>
            <c:strRef>
              <c:f>'wyk3'!$A$1:$A$2</c:f>
              <c:strCache>
                <c:ptCount val="2"/>
                <c:pt idx="0">
                  <c:v>WYDATKI BIEŻĄCE</c:v>
                </c:pt>
                <c:pt idx="1">
                  <c:v>WYDATKI MAJĄTKOWE</c:v>
                </c:pt>
              </c:strCache>
            </c:strRef>
          </c:cat>
          <c:val>
            <c:numRef>
              <c:f>'wyk3'!$B$1:$B$2</c:f>
              <c:numCache>
                <c:formatCode>\ #,##0"      ";\-#,##0"      ";" -"#"      ";@\ </c:formatCode>
                <c:ptCount val="2"/>
                <c:pt idx="0">
                  <c:v>39570151.910000004</c:v>
                </c:pt>
                <c:pt idx="1">
                  <c:v>28757375.75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755323538717258"/>
          <c:y val="0.92272727272727273"/>
          <c:w val="0.6489372529622256"/>
          <c:h val="6.1363636363636571E-2"/>
        </c:manualLayout>
      </c:layout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 CE"/>
              <a:ea typeface="Times New Roman CE"/>
              <a:cs typeface="Times New Roman CE"/>
            </a:defRPr>
          </a:pPr>
          <a:endParaRPr lang="pl-PL"/>
        </a:p>
      </c:txPr>
    </c:legend>
    <c:dispBlanksAs val="zero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0122" r="0.75000000000000122" t="1" header="0.49212598450000056" footer="0.4921259845000005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 sz="136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Podział wydatków bieżących Powiatu Białogardzkiego 
w 2008 roku</a:t>
            </a:r>
          </a:p>
        </c:rich>
      </c:tx>
      <c:layout>
        <c:manualLayout>
          <c:xMode val="edge"/>
          <c:yMode val="edge"/>
          <c:x val="0.23050875856137709"/>
          <c:y val="3.1111186048210792E-2"/>
        </c:manualLayout>
      </c:layout>
      <c:spPr>
        <a:noFill/>
        <a:ln w="25400">
          <a:noFill/>
        </a:ln>
      </c:spPr>
    </c:title>
    <c:view3D>
      <c:rotX val="20"/>
      <c:perspective val="0"/>
    </c:view3D>
    <c:plotArea>
      <c:layout>
        <c:manualLayout>
          <c:layoutTarget val="inner"/>
          <c:xMode val="edge"/>
          <c:yMode val="edge"/>
          <c:x val="0.1666669552494654"/>
          <c:y val="0.32334047109207853"/>
          <c:w val="0.66312171556702326"/>
          <c:h val="0.38115631691648832"/>
        </c:manualLayout>
      </c:layout>
      <c:pie3DChart>
        <c:varyColors val="1"/>
        <c:ser>
          <c:idx val="0"/>
          <c:order val="0"/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explosion val="10"/>
            <c:spPr>
              <a:solidFill>
                <a:srgbClr val="3399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explosion val="2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explosion val="25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explosion val="25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explosion val="25"/>
          </c:dPt>
          <c:dLbls>
            <c:numFmt formatCode="0.0%" sourceLinked="0"/>
            <c:showPercent val="1"/>
          </c:dLbls>
          <c:cat>
            <c:strRef>
              <c:f>'wyk3'!$A$30:$A$34</c:f>
              <c:strCache>
                <c:ptCount val="5"/>
                <c:pt idx="0">
                  <c:v>WYNAGRODZENIA </c:v>
                </c:pt>
                <c:pt idx="1">
                  <c:v>POCHODNE OD WYNAGRODZEŃ</c:v>
                </c:pt>
                <c:pt idx="2">
                  <c:v>DOTACJE</c:v>
                </c:pt>
                <c:pt idx="3">
                  <c:v>WYDATKI NA OBSŁUGĘ DŁUGU</c:v>
                </c:pt>
                <c:pt idx="4">
                  <c:v>POZOSTAŁE</c:v>
                </c:pt>
              </c:strCache>
            </c:strRef>
          </c:cat>
          <c:val>
            <c:numRef>
              <c:f>'wyk3'!$B$30:$B$34</c:f>
              <c:numCache>
                <c:formatCode>\ #,##0"      ";\-#,##0"      ";" -"#"      ";@\ </c:formatCode>
                <c:ptCount val="5"/>
                <c:pt idx="0">
                  <c:v>17345854.309999999</c:v>
                </c:pt>
                <c:pt idx="1">
                  <c:v>2555712.2599999998</c:v>
                </c:pt>
                <c:pt idx="2">
                  <c:v>6486574.2599999998</c:v>
                </c:pt>
                <c:pt idx="3">
                  <c:v>332818</c:v>
                </c:pt>
                <c:pt idx="4">
                  <c:v>12849193.080000004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4964640455596861E-2"/>
          <c:y val="0.87555750392014697"/>
          <c:w val="0.89007232330254138"/>
          <c:h val="0.10888915116873775"/>
        </c:manualLayout>
      </c:layout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65" b="0" i="0" u="none" strike="noStrike" baseline="0">
              <a:solidFill>
                <a:srgbClr val="000000"/>
              </a:solidFill>
              <a:latin typeface="Times New Roman CE"/>
              <a:ea typeface="Times New Roman CE"/>
              <a:cs typeface="Times New Roman CE"/>
            </a:defRPr>
          </a:pPr>
          <a:endParaRPr lang="pl-PL"/>
        </a:p>
      </c:txPr>
    </c:legend>
    <c:dispBlanksAs val="zero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000000000000122" r="0.75000000000000122" t="1" header="0.49212598450000056" footer="0.4921259845000005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8413638199071289"/>
          <c:y val="0.12777508332930776"/>
          <c:w val="0.64536257487044857"/>
          <c:h val="0.81908648535497453"/>
        </c:manualLayout>
      </c:layout>
      <c:barChart>
        <c:barDir val="col"/>
        <c:grouping val="clustered"/>
        <c:ser>
          <c:idx val="0"/>
          <c:order val="0"/>
          <c:tx>
            <c:strRef>
              <c:f>'wyk4'!$D$1</c:f>
              <c:strCache>
                <c:ptCount val="1"/>
                <c:pt idx="0">
                  <c:v>Plan</c:v>
                </c:pt>
              </c:strCache>
            </c:strRef>
          </c:tx>
          <c:cat>
            <c:strRef>
              <c:f>'wyk4'!$B$4:$B$19</c:f>
              <c:strCache>
                <c:ptCount val="16"/>
                <c:pt idx="0">
                  <c:v>010</c:v>
                </c:pt>
                <c:pt idx="1">
                  <c:v>020</c:v>
                </c:pt>
                <c:pt idx="2">
                  <c:v>150</c:v>
                </c:pt>
                <c:pt idx="3">
                  <c:v>600</c:v>
                </c:pt>
                <c:pt idx="4">
                  <c:v>700</c:v>
                </c:pt>
                <c:pt idx="5">
                  <c:v>710</c:v>
                </c:pt>
                <c:pt idx="6">
                  <c:v>750</c:v>
                </c:pt>
                <c:pt idx="7">
                  <c:v>754</c:v>
                </c:pt>
                <c:pt idx="8">
                  <c:v>757</c:v>
                </c:pt>
                <c:pt idx="9">
                  <c:v>801</c:v>
                </c:pt>
                <c:pt idx="10">
                  <c:v>851</c:v>
                </c:pt>
                <c:pt idx="11">
                  <c:v>852</c:v>
                </c:pt>
                <c:pt idx="12">
                  <c:v>853</c:v>
                </c:pt>
                <c:pt idx="13">
                  <c:v>854</c:v>
                </c:pt>
                <c:pt idx="14">
                  <c:v>921</c:v>
                </c:pt>
                <c:pt idx="15">
                  <c:v>926</c:v>
                </c:pt>
              </c:strCache>
            </c:strRef>
          </c:cat>
          <c:val>
            <c:numRef>
              <c:f>'wyk4'!$D$4:$D$19</c:f>
              <c:numCache>
                <c:formatCode>\ #,##0"      ";\-#,##0"      ";" -"#"      ";@\ </c:formatCode>
                <c:ptCount val="16"/>
                <c:pt idx="0">
                  <c:v>96687</c:v>
                </c:pt>
                <c:pt idx="1">
                  <c:v>287473</c:v>
                </c:pt>
                <c:pt idx="2">
                  <c:v>91012</c:v>
                </c:pt>
                <c:pt idx="3">
                  <c:v>2796691</c:v>
                </c:pt>
                <c:pt idx="4">
                  <c:v>617628</c:v>
                </c:pt>
                <c:pt idx="5">
                  <c:v>367744</c:v>
                </c:pt>
                <c:pt idx="6">
                  <c:v>5562203</c:v>
                </c:pt>
                <c:pt idx="7">
                  <c:v>3014818</c:v>
                </c:pt>
                <c:pt idx="8">
                  <c:v>338658</c:v>
                </c:pt>
                <c:pt idx="9">
                  <c:v>11769356</c:v>
                </c:pt>
                <c:pt idx="10">
                  <c:v>26629300</c:v>
                </c:pt>
                <c:pt idx="11">
                  <c:v>9048637</c:v>
                </c:pt>
                <c:pt idx="12">
                  <c:v>2816748</c:v>
                </c:pt>
                <c:pt idx="13">
                  <c:v>3681259</c:v>
                </c:pt>
                <c:pt idx="14">
                  <c:v>113000</c:v>
                </c:pt>
                <c:pt idx="15">
                  <c:v>1965867</c:v>
                </c:pt>
              </c:numCache>
            </c:numRef>
          </c:val>
        </c:ser>
        <c:ser>
          <c:idx val="1"/>
          <c:order val="1"/>
          <c:tx>
            <c:strRef>
              <c:f>'wyk4'!$E$1</c:f>
              <c:strCache>
                <c:ptCount val="1"/>
                <c:pt idx="0">
                  <c:v>Wykonanie</c:v>
                </c:pt>
              </c:strCache>
            </c:strRef>
          </c:tx>
          <c:cat>
            <c:strRef>
              <c:f>'wyk4'!$B$4:$B$19</c:f>
              <c:strCache>
                <c:ptCount val="16"/>
                <c:pt idx="0">
                  <c:v>010</c:v>
                </c:pt>
                <c:pt idx="1">
                  <c:v>020</c:v>
                </c:pt>
                <c:pt idx="2">
                  <c:v>150</c:v>
                </c:pt>
                <c:pt idx="3">
                  <c:v>600</c:v>
                </c:pt>
                <c:pt idx="4">
                  <c:v>700</c:v>
                </c:pt>
                <c:pt idx="5">
                  <c:v>710</c:v>
                </c:pt>
                <c:pt idx="6">
                  <c:v>750</c:v>
                </c:pt>
                <c:pt idx="7">
                  <c:v>754</c:v>
                </c:pt>
                <c:pt idx="8">
                  <c:v>757</c:v>
                </c:pt>
                <c:pt idx="9">
                  <c:v>801</c:v>
                </c:pt>
                <c:pt idx="10">
                  <c:v>851</c:v>
                </c:pt>
                <c:pt idx="11">
                  <c:v>852</c:v>
                </c:pt>
                <c:pt idx="12">
                  <c:v>853</c:v>
                </c:pt>
                <c:pt idx="13">
                  <c:v>854</c:v>
                </c:pt>
                <c:pt idx="14">
                  <c:v>921</c:v>
                </c:pt>
                <c:pt idx="15">
                  <c:v>926</c:v>
                </c:pt>
              </c:strCache>
            </c:strRef>
          </c:cat>
          <c:val>
            <c:numRef>
              <c:f>'wyk4'!$E$4:$E$19</c:f>
              <c:numCache>
                <c:formatCode>General</c:formatCode>
                <c:ptCount val="16"/>
                <c:pt idx="0">
                  <c:v>96653</c:v>
                </c:pt>
                <c:pt idx="1">
                  <c:v>283307.21000000002</c:v>
                </c:pt>
                <c:pt idx="2">
                  <c:v>58995.93</c:v>
                </c:pt>
                <c:pt idx="3">
                  <c:v>2751586.51</c:v>
                </c:pt>
                <c:pt idx="4">
                  <c:v>599279.6</c:v>
                </c:pt>
                <c:pt idx="5">
                  <c:v>366784.11</c:v>
                </c:pt>
                <c:pt idx="6">
                  <c:v>5527453.79</c:v>
                </c:pt>
                <c:pt idx="7">
                  <c:v>2962222.68</c:v>
                </c:pt>
                <c:pt idx="8">
                  <c:v>332818</c:v>
                </c:pt>
                <c:pt idx="9">
                  <c:v>11679099.560000001</c:v>
                </c:pt>
                <c:pt idx="10">
                  <c:v>26628445.5</c:v>
                </c:pt>
                <c:pt idx="11">
                  <c:v>8897039.9100000001</c:v>
                </c:pt>
                <c:pt idx="12">
                  <c:v>2814138.16</c:v>
                </c:pt>
                <c:pt idx="13">
                  <c:v>3676198.56</c:v>
                </c:pt>
                <c:pt idx="14">
                  <c:v>112356</c:v>
                </c:pt>
                <c:pt idx="15">
                  <c:v>1541149.14</c:v>
                </c:pt>
              </c:numCache>
            </c:numRef>
          </c:val>
        </c:ser>
        <c:axId val="62739200"/>
        <c:axId val="62740736"/>
      </c:barChart>
      <c:catAx>
        <c:axId val="62739200"/>
        <c:scaling>
          <c:orientation val="minMax"/>
        </c:scaling>
        <c:axPos val="b"/>
        <c:numFmt formatCode="General" sourceLinked="1"/>
        <c:tickLblPos val="nextTo"/>
        <c:crossAx val="62740736"/>
        <c:crosses val="autoZero"/>
        <c:auto val="1"/>
        <c:lblAlgn val="ctr"/>
        <c:lblOffset val="100"/>
      </c:catAx>
      <c:valAx>
        <c:axId val="62740736"/>
        <c:scaling>
          <c:orientation val="minMax"/>
        </c:scaling>
        <c:axPos val="l"/>
        <c:majorGridlines/>
        <c:numFmt formatCode="\ #,##0&quot;      &quot;;\-#,##0&quot;      &quot;;&quot; -&quot;#&quot;      &quot;;@\ " sourceLinked="1"/>
        <c:tickLblPos val="nextTo"/>
        <c:crossAx val="627392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6</xdr:col>
      <xdr:colOff>571500</xdr:colOff>
      <xdr:row>25</xdr:row>
      <xdr:rowOff>95250</xdr:rowOff>
    </xdr:to>
    <xdr:graphicFrame macro="">
      <xdr:nvGraphicFramePr>
        <xdr:cNvPr id="130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85725</xdr:rowOff>
    </xdr:from>
    <xdr:to>
      <xdr:col>6</xdr:col>
      <xdr:colOff>581025</xdr:colOff>
      <xdr:row>53</xdr:row>
      <xdr:rowOff>95250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0.36227</cdr:x>
      <cdr:y>0.06349</cdr:y>
    </cdr:from>
    <cdr:to>
      <cdr:x>0.98164</cdr:x>
      <cdr:y>0.14484</cdr:y>
    </cdr:to>
    <cdr:sp macro="" textlink="">
      <cdr:nvSpPr>
        <cdr:cNvPr id="2" name="pole tekstowe 1"/>
        <cdr:cNvSpPr txBox="1"/>
      </cdr:nvSpPr>
      <cdr:spPr>
        <a:xfrm xmlns:a="http://schemas.openxmlformats.org/drawingml/2006/main">
          <a:off x="2066925" y="304800"/>
          <a:ext cx="3533775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pl-PL" sz="1100"/>
        </a:p>
      </cdr:txBody>
    </cdr:sp>
  </cdr:relSizeAnchor>
  <cdr:relSizeAnchor xmlns:cdr="http://schemas.openxmlformats.org/drawingml/2006/chartDrawing">
    <cdr:from>
      <cdr:x>0.10684</cdr:x>
      <cdr:y>0.07937</cdr:y>
    </cdr:from>
    <cdr:to>
      <cdr:x>0.9399</cdr:x>
      <cdr:y>0.19643</cdr:y>
    </cdr:to>
    <cdr:sp macro="" textlink="">
      <cdr:nvSpPr>
        <cdr:cNvPr id="3" name="pole tekstowe 2"/>
        <cdr:cNvSpPr txBox="1"/>
      </cdr:nvSpPr>
      <cdr:spPr>
        <a:xfrm xmlns:a="http://schemas.openxmlformats.org/drawingml/2006/main">
          <a:off x="609600" y="381000"/>
          <a:ext cx="475297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pl-PL" sz="1480" b="1">
              <a:latin typeface="Times New Roman" pitchFamily="18" charset="0"/>
              <a:cs typeface="Times New Roman" pitchFamily="18" charset="0"/>
            </a:rPr>
            <a:t>Podział</a:t>
          </a:r>
          <a:r>
            <a:rPr lang="pl-PL" sz="1600" b="1" baseline="0">
              <a:latin typeface="Times New Roman" pitchFamily="18" charset="0"/>
              <a:cs typeface="Times New Roman" pitchFamily="18" charset="0"/>
            </a:rPr>
            <a:t> dochodów Powiatu Białogardzkiego </a:t>
          </a:r>
        </a:p>
        <a:p xmlns:a="http://schemas.openxmlformats.org/drawingml/2006/main">
          <a:pPr algn="ctr"/>
          <a:r>
            <a:rPr lang="pl-PL" sz="1600" b="1" baseline="0">
              <a:latin typeface="Times New Roman" pitchFamily="18" charset="0"/>
              <a:cs typeface="Times New Roman" pitchFamily="18" charset="0"/>
            </a:rPr>
            <a:t>w 2008 roku</a:t>
          </a:r>
          <a:endParaRPr lang="pl-PL" sz="1600" b="1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</xdr:colOff>
      <xdr:row>0</xdr:row>
      <xdr:rowOff>19050</xdr:rowOff>
    </xdr:from>
    <xdr:to>
      <xdr:col>8</xdr:col>
      <xdr:colOff>285750</xdr:colOff>
      <xdr:row>58</xdr:row>
      <xdr:rowOff>28575</xdr:rowOff>
    </xdr:to>
    <xdr:graphicFrame macro="">
      <xdr:nvGraphicFramePr>
        <xdr:cNvPr id="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390525</xdr:colOff>
      <xdr:row>25</xdr:row>
      <xdr:rowOff>142875</xdr:rowOff>
    </xdr:to>
    <xdr:graphicFrame macro="">
      <xdr:nvGraphicFramePr>
        <xdr:cNvPr id="77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152400</xdr:rowOff>
    </xdr:from>
    <xdr:to>
      <xdr:col>6</xdr:col>
      <xdr:colOff>390525</xdr:colOff>
      <xdr:row>54</xdr:row>
      <xdr:rowOff>66675</xdr:rowOff>
    </xdr:to>
    <xdr:graphicFrame macro="">
      <xdr:nvGraphicFramePr>
        <xdr:cNvPr id="773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6</xdr:col>
      <xdr:colOff>866775</xdr:colOff>
      <xdr:row>54</xdr:row>
      <xdr:rowOff>95251</xdr:rowOff>
    </xdr:to>
    <xdr:graphicFrame macro="">
      <xdr:nvGraphicFramePr>
        <xdr:cNvPr id="6" name="Wykres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0.18269</cdr:x>
      <cdr:y>0.02376</cdr:y>
    </cdr:from>
    <cdr:to>
      <cdr:x>0.86378</cdr:x>
      <cdr:y>0.07883</cdr:y>
    </cdr:to>
    <cdr:sp macro="" textlink="">
      <cdr:nvSpPr>
        <cdr:cNvPr id="2" name="pole tekstowe 1"/>
        <cdr:cNvSpPr txBox="1"/>
      </cdr:nvSpPr>
      <cdr:spPr>
        <a:xfrm xmlns:a="http://schemas.openxmlformats.org/drawingml/2006/main">
          <a:off x="1085850" y="209550"/>
          <a:ext cx="4048125" cy="485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pl-PL" sz="1100"/>
        </a:p>
      </cdr:txBody>
    </cdr:sp>
  </cdr:relSizeAnchor>
  <cdr:relSizeAnchor xmlns:cdr="http://schemas.openxmlformats.org/drawingml/2006/chartDrawing">
    <cdr:from>
      <cdr:x>0.04968</cdr:x>
      <cdr:y>0.0216</cdr:y>
    </cdr:from>
    <cdr:to>
      <cdr:x>0.97276</cdr:x>
      <cdr:y>0.08747</cdr:y>
    </cdr:to>
    <cdr:sp macro="" textlink="">
      <cdr:nvSpPr>
        <cdr:cNvPr id="3" name="pole tekstowe 2"/>
        <cdr:cNvSpPr txBox="1"/>
      </cdr:nvSpPr>
      <cdr:spPr>
        <a:xfrm xmlns:a="http://schemas.openxmlformats.org/drawingml/2006/main">
          <a:off x="295275" y="190500"/>
          <a:ext cx="5486400" cy="581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pl-PL" sz="1480" b="1">
              <a:latin typeface="Times New Roman" pitchFamily="18" charset="0"/>
              <a:cs typeface="Times New Roman" pitchFamily="18" charset="0"/>
            </a:rPr>
            <a:t>Wykonanie wydatków Powiatu Białogardzkiego </a:t>
          </a:r>
        </a:p>
        <a:p xmlns:a="http://schemas.openxmlformats.org/drawingml/2006/main">
          <a:pPr algn="ctr"/>
          <a:r>
            <a:rPr lang="pl-PL" sz="1480" b="1">
              <a:latin typeface="Times New Roman" pitchFamily="18" charset="0"/>
              <a:cs typeface="Times New Roman" pitchFamily="18" charset="0"/>
            </a:rPr>
            <a:t>w 2008 roku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BRD_5/Moje%20dokumenty/moje/spr%20p&#243;&#322;r2008/Za&#322;aczniki%20do%20informacji%20za%20I%20p&#243;&#322;rocze%202007r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ał 1"/>
      <sheetName val="wykres dochodów"/>
      <sheetName val="zał 2"/>
      <sheetName val="zał 3"/>
      <sheetName val="zał 4"/>
      <sheetName val="zał5"/>
      <sheetName val="zał6"/>
      <sheetName val="wykres wydatków"/>
      <sheetName val="zał 7"/>
      <sheetName val="zał 8i9"/>
      <sheetName val="zał10i11"/>
      <sheetName val="zał12i13"/>
      <sheetName val="zał14 "/>
      <sheetName val="zał15"/>
      <sheetName val="zał16"/>
      <sheetName val="zał17"/>
      <sheetName val="zał 18"/>
      <sheetName val="zał 19"/>
      <sheetName val="zał 20"/>
      <sheetName val="zał 21"/>
      <sheetName val="zał 22"/>
      <sheetName val="zał23"/>
      <sheetName val="Arkusz5"/>
    </sheetNames>
    <sheetDataSet>
      <sheetData sheetId="0" refreshError="1"/>
      <sheetData sheetId="1">
        <row r="3">
          <cell r="A3" t="str">
            <v>010</v>
          </cell>
          <cell r="B3">
            <v>900900</v>
          </cell>
          <cell r="C3">
            <v>901286.17</v>
          </cell>
        </row>
        <row r="4">
          <cell r="A4" t="str">
            <v>020</v>
          </cell>
          <cell r="B4">
            <v>265473</v>
          </cell>
          <cell r="C4">
            <v>262188.58</v>
          </cell>
        </row>
        <row r="5">
          <cell r="A5" t="str">
            <v>150</v>
          </cell>
          <cell r="B5">
            <v>63375</v>
          </cell>
          <cell r="C5">
            <v>56858.97</v>
          </cell>
        </row>
        <row r="6">
          <cell r="A6">
            <v>600</v>
          </cell>
          <cell r="B6">
            <v>665432</v>
          </cell>
          <cell r="C6">
            <v>666275.99</v>
          </cell>
        </row>
        <row r="7">
          <cell r="A7" t="str">
            <v>700</v>
          </cell>
          <cell r="B7">
            <v>1895197</v>
          </cell>
          <cell r="C7">
            <v>2050465.09</v>
          </cell>
        </row>
        <row r="8">
          <cell r="A8" t="str">
            <v>710</v>
          </cell>
          <cell r="B8">
            <v>367744</v>
          </cell>
          <cell r="C8">
            <v>368199.11</v>
          </cell>
        </row>
        <row r="9">
          <cell r="A9" t="str">
            <v>750</v>
          </cell>
          <cell r="B9">
            <v>331890</v>
          </cell>
          <cell r="C9">
            <v>483111.71</v>
          </cell>
        </row>
        <row r="10">
          <cell r="A10">
            <v>754</v>
          </cell>
          <cell r="B10">
            <v>2749087</v>
          </cell>
          <cell r="C10">
            <v>2752755.64</v>
          </cell>
        </row>
        <row r="11">
          <cell r="A11">
            <v>756</v>
          </cell>
          <cell r="B11">
            <v>5209232</v>
          </cell>
          <cell r="C11">
            <v>5927921.1799999997</v>
          </cell>
        </row>
        <row r="12">
          <cell r="A12">
            <v>758</v>
          </cell>
          <cell r="B12">
            <v>21281582</v>
          </cell>
          <cell r="C12">
            <v>21327653.219999999</v>
          </cell>
        </row>
        <row r="13">
          <cell r="A13">
            <v>801</v>
          </cell>
          <cell r="B13">
            <v>426433</v>
          </cell>
          <cell r="C13">
            <v>418791.56</v>
          </cell>
        </row>
        <row r="14">
          <cell r="A14">
            <v>851</v>
          </cell>
          <cell r="B14">
            <v>26486900</v>
          </cell>
          <cell r="C14">
            <v>26486045.5</v>
          </cell>
        </row>
        <row r="15">
          <cell r="A15">
            <v>852</v>
          </cell>
          <cell r="B15">
            <v>4588201</v>
          </cell>
          <cell r="C15">
            <v>4757950.72</v>
          </cell>
        </row>
        <row r="16">
          <cell r="A16">
            <v>853</v>
          </cell>
          <cell r="B16">
            <v>1683856</v>
          </cell>
          <cell r="C16">
            <v>1734497.61</v>
          </cell>
        </row>
        <row r="17">
          <cell r="A17">
            <v>854</v>
          </cell>
          <cell r="B17">
            <v>359626</v>
          </cell>
          <cell r="C17">
            <v>349485.49</v>
          </cell>
        </row>
        <row r="18">
          <cell r="A18">
            <v>926</v>
          </cell>
          <cell r="B18">
            <v>636400</v>
          </cell>
          <cell r="C18">
            <v>654702.76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view="pageLayout" workbookViewId="0">
      <selection activeCell="I19" sqref="I19"/>
    </sheetView>
  </sheetViews>
  <sheetFormatPr defaultColWidth="9" defaultRowHeight="12.75"/>
  <cols>
    <col min="1" max="1" width="21.42578125" customWidth="1"/>
    <col min="2" max="2" width="15.7109375" style="1" customWidth="1"/>
  </cols>
  <sheetData>
    <row r="1" spans="1:2">
      <c r="A1" t="s">
        <v>0</v>
      </c>
      <c r="B1" s="1">
        <v>36881900.740000002</v>
      </c>
    </row>
    <row r="2" spans="1:2">
      <c r="A2" t="s">
        <v>1</v>
      </c>
      <c r="B2" s="1">
        <v>21128724</v>
      </c>
    </row>
    <row r="3" spans="1:2">
      <c r="A3" t="s">
        <v>2</v>
      </c>
      <c r="B3" s="1">
        <v>11187564.560000001</v>
      </c>
    </row>
    <row r="4" spans="1:2">
      <c r="B4" s="1">
        <f>B1+B2+B3</f>
        <v>69198189.299999997</v>
      </c>
    </row>
    <row r="25" spans="1:2">
      <c r="A25" s="257" t="s">
        <v>582</v>
      </c>
      <c r="B25" s="126">
        <v>41147223.789999999</v>
      </c>
    </row>
    <row r="26" spans="1:2">
      <c r="A26" s="257" t="s">
        <v>583</v>
      </c>
      <c r="B26" s="126">
        <v>28050965.510000002</v>
      </c>
    </row>
  </sheetData>
  <pageMargins left="0.74791666666666667" right="0.74791666666666667" top="0.98402777777777772" bottom="0.98541666666666661" header="0.51180555555555551" footer="0.5"/>
  <pageSetup paperSize="9" firstPageNumber="14" orientation="portrait" useFirstPageNumber="1" horizontalDpi="300" verticalDpi="300" r:id="rId1"/>
  <headerFooter alignWithMargins="0">
    <oddFooter xml:space="preserve">&amp;C&amp;"Times New Roman,Normalny"&amp;12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232"/>
  <sheetViews>
    <sheetView view="pageLayout" workbookViewId="0">
      <selection activeCell="D236" sqref="D236"/>
    </sheetView>
  </sheetViews>
  <sheetFormatPr defaultColWidth="9" defaultRowHeight="12.75"/>
  <cols>
    <col min="1" max="1" width="4.140625" customWidth="1"/>
    <col min="2" max="2" width="6.5703125" customWidth="1"/>
    <col min="3" max="3" width="5.140625" customWidth="1"/>
    <col min="4" max="4" width="32.42578125" customWidth="1"/>
    <col min="5" max="5" width="8.5703125" customWidth="1"/>
    <col min="6" max="6" width="11.42578125" customWidth="1"/>
    <col min="7" max="7" width="11.5703125" customWidth="1"/>
    <col min="8" max="8" width="5.7109375" customWidth="1"/>
  </cols>
  <sheetData>
    <row r="1" spans="1:257">
      <c r="A1" s="2"/>
      <c r="B1" s="2"/>
      <c r="C1" s="2"/>
      <c r="D1" s="2"/>
      <c r="E1" s="2"/>
      <c r="F1" s="2"/>
      <c r="G1" s="668" t="s">
        <v>3</v>
      </c>
      <c r="H1" s="668"/>
    </row>
    <row r="2" spans="1:257" s="4" customFormat="1" ht="15.75">
      <c r="A2" s="669" t="s">
        <v>4</v>
      </c>
      <c r="B2" s="669"/>
      <c r="C2" s="669"/>
      <c r="D2" s="669"/>
      <c r="E2" s="669"/>
      <c r="F2" s="669"/>
      <c r="G2" s="669"/>
      <c r="H2" s="669"/>
      <c r="IO2"/>
      <c r="IP2"/>
      <c r="IQ2"/>
      <c r="IR2"/>
      <c r="IS2"/>
      <c r="IT2"/>
      <c r="IU2"/>
      <c r="IV2"/>
      <c r="IW2"/>
    </row>
    <row r="3" spans="1:257" s="4" customFormat="1" ht="15.75">
      <c r="A3" s="669" t="s">
        <v>5</v>
      </c>
      <c r="B3" s="669"/>
      <c r="C3" s="669"/>
      <c r="D3" s="669"/>
      <c r="E3" s="669"/>
      <c r="F3" s="669"/>
      <c r="G3" s="669"/>
      <c r="H3" s="669"/>
      <c r="IO3"/>
      <c r="IP3"/>
      <c r="IQ3"/>
      <c r="IR3"/>
      <c r="IS3"/>
      <c r="IT3"/>
      <c r="IU3"/>
      <c r="IV3"/>
      <c r="IW3"/>
    </row>
    <row r="4" spans="1:257" ht="15.75">
      <c r="A4" s="669" t="s">
        <v>426</v>
      </c>
      <c r="B4" s="669"/>
      <c r="C4" s="669"/>
      <c r="D4" s="669"/>
      <c r="E4" s="669"/>
      <c r="F4" s="669"/>
      <c r="G4" s="669"/>
      <c r="H4" s="669"/>
    </row>
    <row r="5" spans="1:257">
      <c r="A5" s="2"/>
      <c r="B5" s="2"/>
      <c r="C5" s="2"/>
      <c r="D5" s="2"/>
      <c r="E5" s="2"/>
      <c r="F5" s="2"/>
      <c r="G5" s="5" t="s">
        <v>6</v>
      </c>
      <c r="H5" s="2"/>
    </row>
    <row r="6" spans="1:257" s="3" customFormat="1">
      <c r="A6" s="661" t="s">
        <v>7</v>
      </c>
      <c r="B6" s="661" t="s">
        <v>8</v>
      </c>
      <c r="C6" s="661" t="s">
        <v>9</v>
      </c>
      <c r="D6" s="661" t="s">
        <v>10</v>
      </c>
      <c r="E6" s="661" t="s">
        <v>11</v>
      </c>
      <c r="F6" s="670" t="s">
        <v>12</v>
      </c>
      <c r="G6" s="671"/>
      <c r="H6" s="661" t="s">
        <v>13</v>
      </c>
      <c r="IO6"/>
      <c r="IP6"/>
      <c r="IQ6"/>
      <c r="IR6"/>
      <c r="IS6"/>
      <c r="IT6"/>
      <c r="IU6"/>
      <c r="IV6"/>
      <c r="IW6"/>
    </row>
    <row r="7" spans="1:257">
      <c r="A7" s="661"/>
      <c r="B7" s="661"/>
      <c r="C7" s="661"/>
      <c r="D7" s="661"/>
      <c r="E7" s="661"/>
      <c r="F7" s="672" t="s">
        <v>578</v>
      </c>
      <c r="G7" s="666" t="s">
        <v>579</v>
      </c>
      <c r="H7" s="661"/>
    </row>
    <row r="8" spans="1:257">
      <c r="A8" s="661"/>
      <c r="B8" s="661"/>
      <c r="C8" s="661"/>
      <c r="D8" s="661"/>
      <c r="E8" s="661"/>
      <c r="F8" s="673"/>
      <c r="G8" s="666"/>
      <c r="H8" s="661"/>
    </row>
    <row r="9" spans="1:257">
      <c r="A9" s="72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</row>
    <row r="10" spans="1:257">
      <c r="A10" s="440" t="s">
        <v>14</v>
      </c>
      <c r="B10" s="440"/>
      <c r="C10" s="190"/>
      <c r="D10" s="627" t="s">
        <v>15</v>
      </c>
      <c r="E10" s="631">
        <f>E11+E13+E15</f>
        <v>900900</v>
      </c>
      <c r="F10" s="632">
        <f>F11+F13+F15</f>
        <v>88386.17</v>
      </c>
      <c r="G10" s="633">
        <f>G11+G13+G15</f>
        <v>812900</v>
      </c>
      <c r="H10" s="272">
        <f>(G10+F10)/E10*100</f>
        <v>100.04286491286491</v>
      </c>
    </row>
    <row r="11" spans="1:257">
      <c r="A11" s="661" t="s">
        <v>16</v>
      </c>
      <c r="B11" s="365" t="s">
        <v>17</v>
      </c>
      <c r="C11" s="364"/>
      <c r="D11" s="628" t="s">
        <v>18</v>
      </c>
      <c r="E11" s="634">
        <f>E12</f>
        <v>88000</v>
      </c>
      <c r="F11" s="635">
        <f>F12</f>
        <v>88000</v>
      </c>
      <c r="G11" s="635">
        <f>G12</f>
        <v>0</v>
      </c>
      <c r="H11" s="166">
        <f>(G11+F11)/E11*100</f>
        <v>100</v>
      </c>
    </row>
    <row r="12" spans="1:257" ht="33.75">
      <c r="A12" s="661"/>
      <c r="B12" s="364"/>
      <c r="C12" s="364">
        <v>2110</v>
      </c>
      <c r="D12" s="316" t="s">
        <v>19</v>
      </c>
      <c r="E12" s="634">
        <v>88000</v>
      </c>
      <c r="F12" s="635">
        <v>88000</v>
      </c>
      <c r="G12" s="635">
        <v>0</v>
      </c>
      <c r="H12" s="166">
        <f t="shared" ref="H12:H75" si="0">(G12+F12)/E12*100</f>
        <v>100</v>
      </c>
    </row>
    <row r="13" spans="1:257">
      <c r="A13" s="661"/>
      <c r="B13" s="364" t="s">
        <v>20</v>
      </c>
      <c r="C13" s="364"/>
      <c r="D13" s="316" t="s">
        <v>21</v>
      </c>
      <c r="E13" s="634">
        <f>E14</f>
        <v>0</v>
      </c>
      <c r="F13" s="635">
        <f>F14</f>
        <v>386.17</v>
      </c>
      <c r="G13" s="635">
        <f>G14</f>
        <v>0</v>
      </c>
      <c r="H13" s="166"/>
    </row>
    <row r="14" spans="1:257" ht="33" customHeight="1">
      <c r="A14" s="661"/>
      <c r="B14" s="364"/>
      <c r="C14" s="364">
        <v>2360</v>
      </c>
      <c r="D14" s="316" t="s">
        <v>22</v>
      </c>
      <c r="E14" s="634">
        <v>0</v>
      </c>
      <c r="F14" s="635">
        <v>386.17</v>
      </c>
      <c r="G14" s="635">
        <v>0</v>
      </c>
      <c r="H14" s="166"/>
    </row>
    <row r="15" spans="1:257">
      <c r="A15" s="661"/>
      <c r="B15" s="445" t="s">
        <v>337</v>
      </c>
      <c r="C15" s="364"/>
      <c r="D15" s="316" t="s">
        <v>89</v>
      </c>
      <c r="E15" s="634">
        <f>E16</f>
        <v>812900</v>
      </c>
      <c r="F15" s="635">
        <f>F16</f>
        <v>0</v>
      </c>
      <c r="G15" s="635">
        <f>G16</f>
        <v>812900</v>
      </c>
      <c r="H15" s="166">
        <f t="shared" si="0"/>
        <v>100</v>
      </c>
    </row>
    <row r="16" spans="1:257" ht="22.5" customHeight="1">
      <c r="A16" s="661"/>
      <c r="B16" s="364"/>
      <c r="C16" s="445" t="s">
        <v>48</v>
      </c>
      <c r="D16" s="316" t="s">
        <v>120</v>
      </c>
      <c r="E16" s="634">
        <v>812900</v>
      </c>
      <c r="F16" s="635">
        <v>0</v>
      </c>
      <c r="G16" s="635">
        <v>812900</v>
      </c>
      <c r="H16" s="166">
        <f t="shared" si="0"/>
        <v>100</v>
      </c>
    </row>
    <row r="17" spans="1:257" s="3" customFormat="1">
      <c r="A17" s="190" t="s">
        <v>23</v>
      </c>
      <c r="B17" s="223"/>
      <c r="C17" s="190"/>
      <c r="D17" s="446" t="s">
        <v>24</v>
      </c>
      <c r="E17" s="631">
        <f>E18+E20</f>
        <v>265473</v>
      </c>
      <c r="F17" s="632">
        <f>F18+F20</f>
        <v>262188.58</v>
      </c>
      <c r="G17" s="632">
        <f>G18+G20</f>
        <v>0</v>
      </c>
      <c r="H17" s="272">
        <f t="shared" si="0"/>
        <v>98.76280450365951</v>
      </c>
      <c r="IO17"/>
      <c r="IP17"/>
      <c r="IQ17"/>
      <c r="IR17"/>
      <c r="IS17"/>
      <c r="IT17"/>
      <c r="IU17"/>
      <c r="IV17"/>
      <c r="IW17"/>
    </row>
    <row r="18" spans="1:257" s="4" customFormat="1">
      <c r="A18" s="661" t="s">
        <v>16</v>
      </c>
      <c r="B18" s="364" t="s">
        <v>25</v>
      </c>
      <c r="C18" s="364"/>
      <c r="D18" s="316" t="s">
        <v>26</v>
      </c>
      <c r="E18" s="634">
        <f>E19</f>
        <v>247000</v>
      </c>
      <c r="F18" s="635">
        <f>F19</f>
        <v>243715.95</v>
      </c>
      <c r="G18" s="635">
        <f>G19</f>
        <v>0</v>
      </c>
      <c r="H18" s="166">
        <f t="shared" si="0"/>
        <v>98.670425101214576</v>
      </c>
      <c r="IO18"/>
      <c r="IP18"/>
      <c r="IQ18"/>
      <c r="IR18"/>
      <c r="IS18"/>
      <c r="IT18"/>
      <c r="IU18"/>
      <c r="IV18"/>
      <c r="IW18"/>
    </row>
    <row r="19" spans="1:257" ht="33" customHeight="1">
      <c r="A19" s="661"/>
      <c r="B19" s="364"/>
      <c r="C19" s="364">
        <v>2460</v>
      </c>
      <c r="D19" s="316" t="s">
        <v>29</v>
      </c>
      <c r="E19" s="634">
        <v>247000</v>
      </c>
      <c r="F19" s="635">
        <v>243715.95</v>
      </c>
      <c r="G19" s="635">
        <v>0</v>
      </c>
      <c r="H19" s="166">
        <f t="shared" si="0"/>
        <v>98.670425101214576</v>
      </c>
    </row>
    <row r="20" spans="1:257">
      <c r="A20" s="661"/>
      <c r="B20" s="364" t="s">
        <v>30</v>
      </c>
      <c r="C20" s="364"/>
      <c r="D20" s="316" t="s">
        <v>138</v>
      </c>
      <c r="E20" s="634">
        <f>E21</f>
        <v>18473</v>
      </c>
      <c r="F20" s="635">
        <f>F21</f>
        <v>18472.63</v>
      </c>
      <c r="G20" s="635">
        <f>G21</f>
        <v>0</v>
      </c>
      <c r="H20" s="166">
        <f t="shared" si="0"/>
        <v>99.997997076814812</v>
      </c>
    </row>
    <row r="21" spans="1:257" ht="57.75" customHeight="1">
      <c r="A21" s="661"/>
      <c r="B21" s="364"/>
      <c r="C21" s="364" t="s">
        <v>31</v>
      </c>
      <c r="D21" s="316" t="s">
        <v>119</v>
      </c>
      <c r="E21" s="634">
        <v>18473</v>
      </c>
      <c r="F21" s="635">
        <v>18472.63</v>
      </c>
      <c r="G21" s="635">
        <v>0</v>
      </c>
      <c r="H21" s="166">
        <f t="shared" si="0"/>
        <v>99.997997076814812</v>
      </c>
    </row>
    <row r="22" spans="1:257" ht="12" hidden="1" customHeight="1">
      <c r="A22" s="190">
        <v>150</v>
      </c>
      <c r="B22" s="448"/>
      <c r="C22" s="448"/>
      <c r="D22" s="446" t="s">
        <v>33</v>
      </c>
      <c r="E22" s="631">
        <f>SUM(E24)</f>
        <v>0</v>
      </c>
      <c r="F22" s="632">
        <f>SUM(F24)</f>
        <v>0</v>
      </c>
      <c r="G22" s="632">
        <f>SUM(G24)</f>
        <v>0</v>
      </c>
      <c r="H22" s="166" t="e">
        <f t="shared" si="0"/>
        <v>#DIV/0!</v>
      </c>
    </row>
    <row r="23" spans="1:257" hidden="1">
      <c r="A23" s="667"/>
      <c r="B23" s="364">
        <v>15011</v>
      </c>
      <c r="C23" s="449"/>
      <c r="D23" s="450" t="s">
        <v>34</v>
      </c>
      <c r="E23" s="636">
        <f>E24</f>
        <v>0</v>
      </c>
      <c r="F23" s="637">
        <f>F24</f>
        <v>0</v>
      </c>
      <c r="G23" s="637">
        <f>G24</f>
        <v>0</v>
      </c>
      <c r="H23" s="166" t="e">
        <f t="shared" si="0"/>
        <v>#DIV/0!</v>
      </c>
    </row>
    <row r="24" spans="1:257" ht="33.75" hidden="1">
      <c r="A24" s="667"/>
      <c r="B24" s="364"/>
      <c r="C24" s="364">
        <v>6430</v>
      </c>
      <c r="D24" s="316" t="s">
        <v>35</v>
      </c>
      <c r="E24" s="634">
        <v>0</v>
      </c>
      <c r="F24" s="635">
        <v>0</v>
      </c>
      <c r="G24" s="635">
        <v>0</v>
      </c>
      <c r="H24" s="166" t="e">
        <f t="shared" si="0"/>
        <v>#DIV/0!</v>
      </c>
    </row>
    <row r="25" spans="1:257">
      <c r="A25" s="451">
        <v>150</v>
      </c>
      <c r="B25" s="452"/>
      <c r="C25" s="453"/>
      <c r="D25" s="454" t="s">
        <v>33</v>
      </c>
      <c r="E25" s="638">
        <f>E26</f>
        <v>63375</v>
      </c>
      <c r="F25" s="639">
        <f>F26</f>
        <v>56858.969999999994</v>
      </c>
      <c r="G25" s="639">
        <f>G26</f>
        <v>0</v>
      </c>
      <c r="H25" s="272">
        <f t="shared" si="0"/>
        <v>89.718295857988153</v>
      </c>
    </row>
    <row r="26" spans="1:257">
      <c r="A26" s="457"/>
      <c r="B26" s="458">
        <v>15011</v>
      </c>
      <c r="C26" s="364"/>
      <c r="D26" s="316" t="s">
        <v>34</v>
      </c>
      <c r="E26" s="634">
        <f>E27+E28</f>
        <v>63375</v>
      </c>
      <c r="F26" s="635">
        <f>F27+F28</f>
        <v>56858.969999999994</v>
      </c>
      <c r="G26" s="635">
        <f>G27+G28</f>
        <v>0</v>
      </c>
      <c r="H26" s="166">
        <f t="shared" si="0"/>
        <v>89.718295857988153</v>
      </c>
    </row>
    <row r="27" spans="1:257">
      <c r="A27" s="459"/>
      <c r="B27" s="657"/>
      <c r="C27" s="460" t="s">
        <v>42</v>
      </c>
      <c r="D27" s="316" t="s">
        <v>43</v>
      </c>
      <c r="E27" s="634">
        <v>0</v>
      </c>
      <c r="F27" s="635">
        <v>80.02</v>
      </c>
      <c r="G27" s="635">
        <v>0</v>
      </c>
      <c r="H27" s="166"/>
    </row>
    <row r="28" spans="1:257" ht="54.75" customHeight="1">
      <c r="A28" s="461"/>
      <c r="B28" s="659"/>
      <c r="C28" s="462">
        <v>8538</v>
      </c>
      <c r="D28" s="470" t="s">
        <v>433</v>
      </c>
      <c r="E28" s="634">
        <v>63375</v>
      </c>
      <c r="F28" s="635">
        <v>56778.95</v>
      </c>
      <c r="G28" s="635">
        <v>0</v>
      </c>
      <c r="H28" s="166">
        <f t="shared" si="0"/>
        <v>89.592031558185397</v>
      </c>
    </row>
    <row r="29" spans="1:257" s="3" customFormat="1">
      <c r="A29" s="464">
        <v>600</v>
      </c>
      <c r="B29" s="464"/>
      <c r="C29" s="190"/>
      <c r="D29" s="446" t="s">
        <v>36</v>
      </c>
      <c r="E29" s="631">
        <f>E30</f>
        <v>665432</v>
      </c>
      <c r="F29" s="632">
        <f>F30</f>
        <v>666275.99</v>
      </c>
      <c r="G29" s="632">
        <f>G30</f>
        <v>0</v>
      </c>
      <c r="H29" s="272">
        <f t="shared" si="0"/>
        <v>100.12683339544837</v>
      </c>
      <c r="IO29"/>
      <c r="IP29"/>
      <c r="IQ29"/>
      <c r="IR29"/>
      <c r="IS29"/>
      <c r="IT29"/>
      <c r="IU29"/>
      <c r="IV29"/>
      <c r="IW29"/>
    </row>
    <row r="30" spans="1:257" s="4" customFormat="1">
      <c r="A30" s="661"/>
      <c r="B30" s="364">
        <v>60014</v>
      </c>
      <c r="C30" s="364"/>
      <c r="D30" s="316" t="s">
        <v>37</v>
      </c>
      <c r="E30" s="634">
        <f>SUM(E31:E36)</f>
        <v>665432</v>
      </c>
      <c r="F30" s="635">
        <f>SUM(F31:F36)</f>
        <v>666275.99</v>
      </c>
      <c r="G30" s="635">
        <f>SUM(G31:G36)</f>
        <v>0</v>
      </c>
      <c r="H30" s="166">
        <f t="shared" si="0"/>
        <v>100.12683339544837</v>
      </c>
      <c r="IO30"/>
      <c r="IP30"/>
      <c r="IQ30"/>
      <c r="IR30"/>
      <c r="IS30"/>
      <c r="IT30"/>
      <c r="IU30"/>
      <c r="IV30"/>
      <c r="IW30"/>
    </row>
    <row r="31" spans="1:257" ht="50.25" customHeight="1">
      <c r="A31" s="661"/>
      <c r="B31" s="661"/>
      <c r="C31" s="364" t="s">
        <v>31</v>
      </c>
      <c r="D31" s="316" t="s">
        <v>119</v>
      </c>
      <c r="E31" s="634">
        <v>10200</v>
      </c>
      <c r="F31" s="635">
        <v>10200</v>
      </c>
      <c r="G31" s="635">
        <v>0</v>
      </c>
      <c r="H31" s="166">
        <f t="shared" si="0"/>
        <v>100</v>
      </c>
    </row>
    <row r="32" spans="1:257">
      <c r="A32" s="661"/>
      <c r="B32" s="661"/>
      <c r="C32" s="364" t="s">
        <v>40</v>
      </c>
      <c r="D32" s="316" t="s">
        <v>41</v>
      </c>
      <c r="E32" s="634">
        <v>510</v>
      </c>
      <c r="F32" s="635">
        <v>510.04</v>
      </c>
      <c r="G32" s="635">
        <v>0</v>
      </c>
      <c r="H32" s="166">
        <f t="shared" si="0"/>
        <v>100.00784313725491</v>
      </c>
    </row>
    <row r="33" spans="1:257" ht="24.75" customHeight="1">
      <c r="A33" s="661"/>
      <c r="B33" s="661"/>
      <c r="C33" s="445" t="s">
        <v>118</v>
      </c>
      <c r="D33" s="316" t="s">
        <v>358</v>
      </c>
      <c r="E33" s="634">
        <v>0</v>
      </c>
      <c r="F33" s="635">
        <v>34.270000000000003</v>
      </c>
      <c r="G33" s="635">
        <v>0</v>
      </c>
      <c r="H33" s="166"/>
    </row>
    <row r="34" spans="1:257" ht="12.75" customHeight="1">
      <c r="A34" s="661"/>
      <c r="B34" s="661"/>
      <c r="C34" s="364" t="s">
        <v>42</v>
      </c>
      <c r="D34" s="316" t="s">
        <v>43</v>
      </c>
      <c r="E34" s="634">
        <v>2736</v>
      </c>
      <c r="F34" s="635">
        <v>3519.15</v>
      </c>
      <c r="G34" s="635">
        <v>0</v>
      </c>
      <c r="H34" s="166">
        <f t="shared" si="0"/>
        <v>128.62390350877192</v>
      </c>
    </row>
    <row r="35" spans="1:257" ht="12.75" customHeight="1">
      <c r="A35" s="661"/>
      <c r="B35" s="661"/>
      <c r="C35" s="364" t="s">
        <v>27</v>
      </c>
      <c r="D35" s="316" t="s">
        <v>28</v>
      </c>
      <c r="E35" s="634">
        <v>485986</v>
      </c>
      <c r="F35" s="635">
        <v>486012.53</v>
      </c>
      <c r="G35" s="635">
        <v>0</v>
      </c>
      <c r="H35" s="166">
        <f t="shared" si="0"/>
        <v>100.00545900499192</v>
      </c>
    </row>
    <row r="36" spans="1:257" ht="35.25" customHeight="1">
      <c r="A36" s="661"/>
      <c r="B36" s="661"/>
      <c r="C36" s="364">
        <v>2440</v>
      </c>
      <c r="D36" s="316" t="s">
        <v>60</v>
      </c>
      <c r="E36" s="634">
        <v>166000</v>
      </c>
      <c r="F36" s="635">
        <v>166000</v>
      </c>
      <c r="G36" s="635">
        <v>0</v>
      </c>
      <c r="H36" s="166">
        <f t="shared" si="0"/>
        <v>100</v>
      </c>
    </row>
    <row r="37" spans="1:257" ht="12.75" customHeight="1">
      <c r="A37" s="190">
        <v>700</v>
      </c>
      <c r="B37" s="190"/>
      <c r="C37" s="190"/>
      <c r="D37" s="446" t="s">
        <v>44</v>
      </c>
      <c r="E37" s="631">
        <f>E38</f>
        <v>1895197</v>
      </c>
      <c r="F37" s="632">
        <f>F38</f>
        <v>218559.03999999998</v>
      </c>
      <c r="G37" s="632">
        <f>G38</f>
        <v>1831906.05</v>
      </c>
      <c r="H37" s="272">
        <f t="shared" si="0"/>
        <v>108.19271505811798</v>
      </c>
    </row>
    <row r="38" spans="1:257">
      <c r="A38" s="661" t="s">
        <v>16</v>
      </c>
      <c r="B38" s="364">
        <v>70005</v>
      </c>
      <c r="C38" s="364"/>
      <c r="D38" s="316" t="s">
        <v>45</v>
      </c>
      <c r="E38" s="634">
        <f>SUM(E39:E46)</f>
        <v>1895197</v>
      </c>
      <c r="F38" s="635">
        <f>SUM(F39:F46)</f>
        <v>218559.03999999998</v>
      </c>
      <c r="G38" s="635">
        <f>SUM(G39:G46)</f>
        <v>1831906.05</v>
      </c>
      <c r="H38" s="166">
        <f t="shared" si="0"/>
        <v>108.19271505811798</v>
      </c>
    </row>
    <row r="39" spans="1:257" ht="22.5">
      <c r="A39" s="661"/>
      <c r="B39" s="661"/>
      <c r="C39" s="364" t="s">
        <v>46</v>
      </c>
      <c r="D39" s="316" t="s">
        <v>47</v>
      </c>
      <c r="E39" s="634">
        <v>17207</v>
      </c>
      <c r="F39" s="635">
        <v>41744.39</v>
      </c>
      <c r="G39" s="635">
        <v>0</v>
      </c>
      <c r="H39" s="166">
        <f t="shared" si="0"/>
        <v>242.60120881036786</v>
      </c>
    </row>
    <row r="40" spans="1:257" ht="42" customHeight="1">
      <c r="A40" s="661"/>
      <c r="B40" s="661"/>
      <c r="C40" s="364" t="s">
        <v>31</v>
      </c>
      <c r="D40" s="316" t="s">
        <v>119</v>
      </c>
      <c r="E40" s="634">
        <v>40000</v>
      </c>
      <c r="F40" s="635">
        <v>34631.94</v>
      </c>
      <c r="G40" s="635">
        <v>0</v>
      </c>
      <c r="H40" s="166">
        <f t="shared" si="0"/>
        <v>86.579850000000008</v>
      </c>
    </row>
    <row r="41" spans="1:257" ht="21.75" customHeight="1">
      <c r="A41" s="661"/>
      <c r="B41" s="661"/>
      <c r="C41" s="364" t="s">
        <v>48</v>
      </c>
      <c r="D41" s="316" t="s">
        <v>120</v>
      </c>
      <c r="E41" s="634">
        <v>1661990</v>
      </c>
      <c r="F41" s="635">
        <v>0</v>
      </c>
      <c r="G41" s="635">
        <v>1831906.05</v>
      </c>
      <c r="H41" s="166">
        <f t="shared" si="0"/>
        <v>110.22365056348113</v>
      </c>
    </row>
    <row r="42" spans="1:257" ht="21.75" customHeight="1">
      <c r="A42" s="661"/>
      <c r="B42" s="661"/>
      <c r="C42" s="445" t="s">
        <v>118</v>
      </c>
      <c r="D42" s="316" t="s">
        <v>358</v>
      </c>
      <c r="E42" s="634">
        <v>0</v>
      </c>
      <c r="F42" s="635">
        <v>56.7</v>
      </c>
      <c r="G42" s="635">
        <v>0</v>
      </c>
      <c r="H42" s="166"/>
    </row>
    <row r="43" spans="1:257" s="3" customFormat="1">
      <c r="A43" s="661"/>
      <c r="B43" s="661"/>
      <c r="C43" s="364" t="s">
        <v>42</v>
      </c>
      <c r="D43" s="316" t="s">
        <v>43</v>
      </c>
      <c r="E43" s="634">
        <v>10000</v>
      </c>
      <c r="F43" s="635">
        <v>3608.26</v>
      </c>
      <c r="G43" s="635">
        <v>0</v>
      </c>
      <c r="H43" s="166">
        <f t="shared" si="0"/>
        <v>36.082600000000006</v>
      </c>
      <c r="IO43"/>
      <c r="IP43"/>
      <c r="IQ43"/>
      <c r="IR43"/>
      <c r="IS43"/>
      <c r="IT43"/>
      <c r="IU43"/>
      <c r="IV43"/>
      <c r="IW43"/>
    </row>
    <row r="44" spans="1:257" s="4" customFormat="1">
      <c r="A44" s="661"/>
      <c r="B44" s="661"/>
      <c r="C44" s="364" t="s">
        <v>27</v>
      </c>
      <c r="D44" s="316" t="s">
        <v>28</v>
      </c>
      <c r="E44" s="634">
        <v>5000</v>
      </c>
      <c r="F44" s="635">
        <v>610.66999999999996</v>
      </c>
      <c r="G44" s="635">
        <v>0</v>
      </c>
      <c r="H44" s="166">
        <f t="shared" si="0"/>
        <v>12.2134</v>
      </c>
      <c r="IO44"/>
      <c r="IP44"/>
      <c r="IQ44"/>
      <c r="IR44"/>
      <c r="IS44"/>
      <c r="IT44"/>
      <c r="IU44"/>
      <c r="IV44"/>
      <c r="IW44"/>
    </row>
    <row r="45" spans="1:257" s="4" customFormat="1" ht="33.75">
      <c r="A45" s="661"/>
      <c r="B45" s="661"/>
      <c r="C45" s="364">
        <v>2110</v>
      </c>
      <c r="D45" s="316" t="s">
        <v>19</v>
      </c>
      <c r="E45" s="634">
        <v>61000</v>
      </c>
      <c r="F45" s="635">
        <v>44177</v>
      </c>
      <c r="G45" s="635">
        <v>0</v>
      </c>
      <c r="H45" s="166">
        <f t="shared" si="0"/>
        <v>72.421311475409837</v>
      </c>
      <c r="IO45"/>
      <c r="IP45"/>
      <c r="IQ45"/>
      <c r="IR45"/>
      <c r="IS45"/>
      <c r="IT45"/>
      <c r="IU45"/>
      <c r="IV45"/>
      <c r="IW45"/>
    </row>
    <row r="46" spans="1:257" s="4" customFormat="1" ht="32.25" customHeight="1">
      <c r="A46" s="661"/>
      <c r="B46" s="661"/>
      <c r="C46" s="364">
        <v>2360</v>
      </c>
      <c r="D46" s="316" t="s">
        <v>22</v>
      </c>
      <c r="E46" s="634">
        <v>100000</v>
      </c>
      <c r="F46" s="635">
        <v>93730.08</v>
      </c>
      <c r="G46" s="635">
        <v>0</v>
      </c>
      <c r="H46" s="166">
        <f t="shared" si="0"/>
        <v>93.730080000000001</v>
      </c>
      <c r="IO46"/>
      <c r="IP46"/>
      <c r="IQ46"/>
      <c r="IR46"/>
      <c r="IS46"/>
      <c r="IT46"/>
      <c r="IU46"/>
      <c r="IV46"/>
      <c r="IW46"/>
    </row>
    <row r="47" spans="1:257" s="4" customFormat="1">
      <c r="A47" s="440">
        <v>710</v>
      </c>
      <c r="B47" s="440"/>
      <c r="C47" s="190"/>
      <c r="D47" s="446" t="s">
        <v>50</v>
      </c>
      <c r="E47" s="631">
        <f>E48+E50+E52</f>
        <v>367744</v>
      </c>
      <c r="F47" s="632">
        <f>F48+F50+F52</f>
        <v>368199.11</v>
      </c>
      <c r="G47" s="632">
        <f>G48+G50+G52</f>
        <v>0</v>
      </c>
      <c r="H47" s="272">
        <f t="shared" si="0"/>
        <v>100.12375728767837</v>
      </c>
      <c r="IO47"/>
      <c r="IP47"/>
      <c r="IQ47"/>
      <c r="IR47"/>
      <c r="IS47"/>
      <c r="IT47"/>
      <c r="IU47"/>
      <c r="IV47"/>
      <c r="IW47"/>
    </row>
    <row r="48" spans="1:257" s="4" customFormat="1" ht="12.75" customHeight="1">
      <c r="A48" s="660" t="s">
        <v>16</v>
      </c>
      <c r="B48" s="365">
        <v>71013</v>
      </c>
      <c r="C48" s="364"/>
      <c r="D48" s="316" t="s">
        <v>349</v>
      </c>
      <c r="E48" s="634">
        <f>E49</f>
        <v>74000</v>
      </c>
      <c r="F48" s="635">
        <f>F49</f>
        <v>74000</v>
      </c>
      <c r="G48" s="635">
        <f>G49</f>
        <v>0</v>
      </c>
      <c r="H48" s="166">
        <f t="shared" si="0"/>
        <v>100</v>
      </c>
      <c r="IO48"/>
      <c r="IP48"/>
      <c r="IQ48"/>
      <c r="IR48"/>
      <c r="IS48"/>
      <c r="IT48"/>
      <c r="IU48"/>
      <c r="IV48"/>
      <c r="IW48"/>
    </row>
    <row r="49" spans="1:257" ht="33.75">
      <c r="A49" s="660"/>
      <c r="B49" s="365"/>
      <c r="C49" s="364">
        <v>2110</v>
      </c>
      <c r="D49" s="316" t="s">
        <v>19</v>
      </c>
      <c r="E49" s="634">
        <v>74000</v>
      </c>
      <c r="F49" s="635">
        <v>74000</v>
      </c>
      <c r="G49" s="635">
        <v>0</v>
      </c>
      <c r="H49" s="166">
        <f t="shared" si="0"/>
        <v>100</v>
      </c>
    </row>
    <row r="50" spans="1:257">
      <c r="A50" s="660"/>
      <c r="B50" s="365">
        <v>71014</v>
      </c>
      <c r="C50" s="364"/>
      <c r="D50" s="316" t="s">
        <v>51</v>
      </c>
      <c r="E50" s="634">
        <f>E51</f>
        <v>19000</v>
      </c>
      <c r="F50" s="635">
        <f>F51</f>
        <v>19000</v>
      </c>
      <c r="G50" s="635">
        <f>G51</f>
        <v>0</v>
      </c>
      <c r="H50" s="166">
        <f t="shared" si="0"/>
        <v>100</v>
      </c>
    </row>
    <row r="51" spans="1:257" ht="33.75">
      <c r="A51" s="660"/>
      <c r="B51" s="365"/>
      <c r="C51" s="364">
        <v>2110</v>
      </c>
      <c r="D51" s="316" t="s">
        <v>19</v>
      </c>
      <c r="E51" s="634">
        <v>19000</v>
      </c>
      <c r="F51" s="635">
        <v>19000</v>
      </c>
      <c r="G51" s="635">
        <v>0</v>
      </c>
      <c r="H51" s="166">
        <f t="shared" si="0"/>
        <v>100</v>
      </c>
    </row>
    <row r="52" spans="1:257">
      <c r="A52" s="660"/>
      <c r="B52" s="365">
        <v>71015</v>
      </c>
      <c r="C52" s="364"/>
      <c r="D52" s="316" t="s">
        <v>52</v>
      </c>
      <c r="E52" s="634">
        <f>E55+E56+E54</f>
        <v>274744</v>
      </c>
      <c r="F52" s="635">
        <f>F55+F56+F54+F53</f>
        <v>275199.11</v>
      </c>
      <c r="G52" s="635">
        <f>G55+G56+G54+G53</f>
        <v>0</v>
      </c>
      <c r="H52" s="166">
        <f t="shared" si="0"/>
        <v>100.16564874938123</v>
      </c>
    </row>
    <row r="53" spans="1:257" ht="12.75" customHeight="1">
      <c r="A53" s="660"/>
      <c r="B53" s="660"/>
      <c r="C53" s="364" t="s">
        <v>38</v>
      </c>
      <c r="D53" s="628" t="s">
        <v>39</v>
      </c>
      <c r="E53" s="634">
        <v>0</v>
      </c>
      <c r="F53" s="635">
        <v>167.2</v>
      </c>
      <c r="G53" s="635">
        <v>0</v>
      </c>
      <c r="H53" s="166"/>
    </row>
    <row r="54" spans="1:257">
      <c r="A54" s="660"/>
      <c r="B54" s="660"/>
      <c r="C54" s="364" t="s">
        <v>42</v>
      </c>
      <c r="D54" s="316" t="s">
        <v>43</v>
      </c>
      <c r="E54" s="634">
        <v>0</v>
      </c>
      <c r="F54" s="635">
        <v>1222.8</v>
      </c>
      <c r="G54" s="635">
        <v>0</v>
      </c>
      <c r="H54" s="166"/>
    </row>
    <row r="55" spans="1:257" s="4" customFormat="1" ht="33.75">
      <c r="A55" s="660"/>
      <c r="B55" s="660"/>
      <c r="C55" s="364">
        <v>2110</v>
      </c>
      <c r="D55" s="316" t="s">
        <v>19</v>
      </c>
      <c r="E55" s="634">
        <v>274744</v>
      </c>
      <c r="F55" s="635">
        <v>273784.11</v>
      </c>
      <c r="G55" s="635">
        <v>0</v>
      </c>
      <c r="H55" s="166">
        <f t="shared" si="0"/>
        <v>99.650623853478137</v>
      </c>
      <c r="IO55"/>
      <c r="IP55"/>
      <c r="IQ55"/>
      <c r="IR55"/>
      <c r="IS55"/>
      <c r="IT55"/>
      <c r="IU55"/>
      <c r="IV55"/>
      <c r="IW55"/>
    </row>
    <row r="56" spans="1:257" ht="33.75" customHeight="1">
      <c r="A56" s="660"/>
      <c r="B56" s="660"/>
      <c r="C56" s="364">
        <v>2360</v>
      </c>
      <c r="D56" s="316" t="s">
        <v>22</v>
      </c>
      <c r="E56" s="634">
        <v>0</v>
      </c>
      <c r="F56" s="635">
        <v>25</v>
      </c>
      <c r="G56" s="635">
        <v>0</v>
      </c>
      <c r="H56" s="166"/>
    </row>
    <row r="57" spans="1:257">
      <c r="A57" s="440">
        <v>750</v>
      </c>
      <c r="B57" s="440"/>
      <c r="C57" s="190"/>
      <c r="D57" s="446" t="s">
        <v>53</v>
      </c>
      <c r="E57" s="631">
        <f>E58+E60+E67+E69</f>
        <v>331890</v>
      </c>
      <c r="F57" s="632">
        <f>F58+F60+F67+F69</f>
        <v>483111.70999999996</v>
      </c>
      <c r="G57" s="632">
        <f>G58+G60+G67+G69</f>
        <v>0</v>
      </c>
      <c r="H57" s="272">
        <f t="shared" si="0"/>
        <v>145.56380427249991</v>
      </c>
    </row>
    <row r="58" spans="1:257" s="3" customFormat="1">
      <c r="A58" s="660" t="s">
        <v>16</v>
      </c>
      <c r="B58" s="365">
        <v>75011</v>
      </c>
      <c r="C58" s="364"/>
      <c r="D58" s="316" t="s">
        <v>54</v>
      </c>
      <c r="E58" s="634">
        <f>E59</f>
        <v>109141</v>
      </c>
      <c r="F58" s="635">
        <f>F59</f>
        <v>109140.5</v>
      </c>
      <c r="G58" s="635">
        <f>G59</f>
        <v>0</v>
      </c>
      <c r="H58" s="166">
        <f t="shared" si="0"/>
        <v>99.999541877021471</v>
      </c>
      <c r="IO58"/>
      <c r="IP58"/>
      <c r="IQ58"/>
      <c r="IR58"/>
      <c r="IS58"/>
      <c r="IT58"/>
      <c r="IU58"/>
      <c r="IV58"/>
      <c r="IW58"/>
    </row>
    <row r="59" spans="1:257" ht="33.75">
      <c r="A59" s="660"/>
      <c r="B59" s="365"/>
      <c r="C59" s="364">
        <v>2110</v>
      </c>
      <c r="D59" s="316" t="s">
        <v>19</v>
      </c>
      <c r="E59" s="634">
        <v>109141</v>
      </c>
      <c r="F59" s="635">
        <v>109140.5</v>
      </c>
      <c r="G59" s="635">
        <v>0</v>
      </c>
      <c r="H59" s="166">
        <f t="shared" si="0"/>
        <v>99.999541877021471</v>
      </c>
    </row>
    <row r="60" spans="1:257" s="4" customFormat="1">
      <c r="A60" s="660"/>
      <c r="B60" s="365">
        <v>75020</v>
      </c>
      <c r="C60" s="364"/>
      <c r="D60" s="316" t="s">
        <v>56</v>
      </c>
      <c r="E60" s="634">
        <f>SUM(E61:E66)</f>
        <v>186420</v>
      </c>
      <c r="F60" s="635">
        <f>SUM(F61:F66)</f>
        <v>338644.33999999997</v>
      </c>
      <c r="G60" s="635">
        <f>SUM(G61:G66)</f>
        <v>0</v>
      </c>
      <c r="H60" s="166">
        <f t="shared" si="0"/>
        <v>181.6566570110503</v>
      </c>
      <c r="IO60"/>
      <c r="IP60"/>
      <c r="IQ60"/>
      <c r="IR60"/>
      <c r="IS60"/>
      <c r="IT60"/>
      <c r="IU60"/>
      <c r="IV60"/>
      <c r="IW60"/>
    </row>
    <row r="61" spans="1:257" s="4" customFormat="1">
      <c r="A61" s="660"/>
      <c r="B61" s="660"/>
      <c r="C61" s="445" t="s">
        <v>428</v>
      </c>
      <c r="D61" s="629" t="s">
        <v>434</v>
      </c>
      <c r="E61" s="634">
        <v>0</v>
      </c>
      <c r="F61" s="635">
        <v>150000</v>
      </c>
      <c r="G61" s="635">
        <v>0</v>
      </c>
      <c r="H61" s="166"/>
      <c r="IO61"/>
      <c r="IP61"/>
      <c r="IQ61"/>
      <c r="IR61"/>
      <c r="IS61"/>
      <c r="IT61"/>
      <c r="IU61"/>
      <c r="IV61"/>
      <c r="IW61"/>
    </row>
    <row r="62" spans="1:257" s="4" customFormat="1">
      <c r="A62" s="660"/>
      <c r="B62" s="660"/>
      <c r="C62" s="364" t="s">
        <v>38</v>
      </c>
      <c r="D62" s="628" t="s">
        <v>39</v>
      </c>
      <c r="E62" s="634">
        <v>16420</v>
      </c>
      <c r="F62" s="635">
        <v>1582.67</v>
      </c>
      <c r="G62" s="635">
        <v>0</v>
      </c>
      <c r="H62" s="166">
        <f t="shared" si="0"/>
        <v>9.6386723507917171</v>
      </c>
      <c r="IO62"/>
      <c r="IP62"/>
      <c r="IQ62"/>
      <c r="IR62"/>
      <c r="IS62"/>
      <c r="IT62"/>
      <c r="IU62"/>
      <c r="IV62"/>
      <c r="IW62"/>
    </row>
    <row r="63" spans="1:257">
      <c r="A63" s="660"/>
      <c r="B63" s="660"/>
      <c r="C63" s="445" t="s">
        <v>42</v>
      </c>
      <c r="D63" s="316" t="s">
        <v>43</v>
      </c>
      <c r="E63" s="634">
        <v>0</v>
      </c>
      <c r="F63" s="635">
        <v>308.86</v>
      </c>
      <c r="G63" s="635">
        <v>0</v>
      </c>
      <c r="H63" s="166"/>
    </row>
    <row r="64" spans="1:257">
      <c r="A64" s="660"/>
      <c r="B64" s="660"/>
      <c r="C64" s="364" t="s">
        <v>27</v>
      </c>
      <c r="D64" s="316" t="s">
        <v>28</v>
      </c>
      <c r="E64" s="634">
        <v>0</v>
      </c>
      <c r="F64" s="635">
        <v>16467.689999999999</v>
      </c>
      <c r="G64" s="635">
        <v>0</v>
      </c>
      <c r="H64" s="166"/>
    </row>
    <row r="65" spans="1:257" ht="24" customHeight="1">
      <c r="A65" s="660"/>
      <c r="B65" s="660"/>
      <c r="C65" s="364">
        <v>2440</v>
      </c>
      <c r="D65" s="316" t="s">
        <v>60</v>
      </c>
      <c r="E65" s="634">
        <v>170000</v>
      </c>
      <c r="F65" s="635">
        <v>170000</v>
      </c>
      <c r="G65" s="635">
        <v>0</v>
      </c>
      <c r="H65" s="166">
        <f t="shared" si="0"/>
        <v>100</v>
      </c>
    </row>
    <row r="66" spans="1:257" s="3" customFormat="1" ht="37.5" customHeight="1">
      <c r="A66" s="660"/>
      <c r="B66" s="660"/>
      <c r="C66" s="364">
        <v>2707</v>
      </c>
      <c r="D66" s="316" t="s">
        <v>362</v>
      </c>
      <c r="E66" s="634">
        <v>0</v>
      </c>
      <c r="F66" s="635">
        <v>285.12</v>
      </c>
      <c r="G66" s="635">
        <v>0</v>
      </c>
      <c r="H66" s="166"/>
      <c r="IO66"/>
      <c r="IP66"/>
      <c r="IQ66"/>
      <c r="IR66"/>
      <c r="IS66"/>
      <c r="IT66"/>
      <c r="IU66"/>
      <c r="IV66"/>
      <c r="IW66"/>
    </row>
    <row r="67" spans="1:257" s="4" customFormat="1" ht="14.25" customHeight="1">
      <c r="A67" s="660"/>
      <c r="B67" s="365">
        <v>75045</v>
      </c>
      <c r="C67" s="364"/>
      <c r="D67" s="316" t="s">
        <v>61</v>
      </c>
      <c r="E67" s="634">
        <f>E68</f>
        <v>16329</v>
      </c>
      <c r="F67" s="635">
        <f>F68</f>
        <v>16326.87</v>
      </c>
      <c r="G67" s="635">
        <f>G68</f>
        <v>0</v>
      </c>
      <c r="H67" s="166">
        <f t="shared" si="0"/>
        <v>99.986955722946917</v>
      </c>
      <c r="IO67"/>
      <c r="IP67"/>
      <c r="IQ67"/>
      <c r="IR67"/>
      <c r="IS67"/>
      <c r="IT67"/>
      <c r="IU67"/>
      <c r="IV67"/>
      <c r="IW67"/>
    </row>
    <row r="68" spans="1:257" ht="33.75">
      <c r="A68" s="660"/>
      <c r="B68" s="364"/>
      <c r="C68" s="364">
        <v>2110</v>
      </c>
      <c r="D68" s="316" t="s">
        <v>19</v>
      </c>
      <c r="E68" s="634">
        <v>16329</v>
      </c>
      <c r="F68" s="635">
        <v>16326.87</v>
      </c>
      <c r="G68" s="635">
        <v>0</v>
      </c>
      <c r="H68" s="166">
        <f t="shared" si="0"/>
        <v>99.986955722946917</v>
      </c>
    </row>
    <row r="69" spans="1:257">
      <c r="A69" s="660"/>
      <c r="B69" s="364">
        <v>75075</v>
      </c>
      <c r="C69" s="364"/>
      <c r="D69" s="316" t="s">
        <v>139</v>
      </c>
      <c r="E69" s="634">
        <f>E70+E71</f>
        <v>20000</v>
      </c>
      <c r="F69" s="635">
        <f>F70+F71</f>
        <v>19000</v>
      </c>
      <c r="G69" s="635">
        <f>G70+G71</f>
        <v>0</v>
      </c>
      <c r="H69" s="166">
        <f t="shared" si="0"/>
        <v>95</v>
      </c>
    </row>
    <row r="70" spans="1:257" ht="21" customHeight="1">
      <c r="A70" s="660"/>
      <c r="B70" s="364"/>
      <c r="C70" s="364">
        <v>2310</v>
      </c>
      <c r="D70" s="316" t="s">
        <v>361</v>
      </c>
      <c r="E70" s="634">
        <v>10000</v>
      </c>
      <c r="F70" s="635">
        <v>10000</v>
      </c>
      <c r="G70" s="635">
        <v>0</v>
      </c>
      <c r="H70" s="166">
        <f t="shared" si="0"/>
        <v>100</v>
      </c>
    </row>
    <row r="71" spans="1:257" ht="33" customHeight="1">
      <c r="A71" s="660"/>
      <c r="B71" s="364"/>
      <c r="C71" s="364">
        <v>2700</v>
      </c>
      <c r="D71" s="316" t="s">
        <v>362</v>
      </c>
      <c r="E71" s="634">
        <v>10000</v>
      </c>
      <c r="F71" s="635">
        <v>9000</v>
      </c>
      <c r="G71" s="635">
        <v>0</v>
      </c>
      <c r="H71" s="166">
        <f t="shared" si="0"/>
        <v>90</v>
      </c>
    </row>
    <row r="72" spans="1:257" s="3" customFormat="1" ht="31.5" hidden="1">
      <c r="A72" s="440">
        <v>751</v>
      </c>
      <c r="B72" s="190"/>
      <c r="C72" s="190"/>
      <c r="D72" s="446" t="s">
        <v>62</v>
      </c>
      <c r="E72" s="631">
        <f t="shared" ref="E72:G73" si="1">E73</f>
        <v>0</v>
      </c>
      <c r="F72" s="632">
        <f t="shared" si="1"/>
        <v>0</v>
      </c>
      <c r="G72" s="632">
        <f t="shared" si="1"/>
        <v>0</v>
      </c>
      <c r="H72" s="166" t="e">
        <f t="shared" si="0"/>
        <v>#DIV/0!</v>
      </c>
      <c r="IO72"/>
      <c r="IP72"/>
      <c r="IQ72"/>
      <c r="IR72"/>
      <c r="IS72"/>
      <c r="IT72"/>
      <c r="IU72"/>
      <c r="IV72"/>
      <c r="IW72"/>
    </row>
    <row r="73" spans="1:257" s="4" customFormat="1" ht="33.75" hidden="1">
      <c r="A73" s="660"/>
      <c r="B73" s="364">
        <v>75109</v>
      </c>
      <c r="C73" s="364"/>
      <c r="D73" s="316" t="s">
        <v>63</v>
      </c>
      <c r="E73" s="634">
        <f t="shared" si="1"/>
        <v>0</v>
      </c>
      <c r="F73" s="635">
        <f t="shared" si="1"/>
        <v>0</v>
      </c>
      <c r="G73" s="635">
        <f t="shared" si="1"/>
        <v>0</v>
      </c>
      <c r="H73" s="166" t="e">
        <f t="shared" si="0"/>
        <v>#DIV/0!</v>
      </c>
      <c r="IO73"/>
      <c r="IP73"/>
      <c r="IQ73"/>
      <c r="IR73"/>
      <c r="IS73"/>
      <c r="IT73"/>
      <c r="IU73"/>
      <c r="IV73"/>
      <c r="IW73"/>
    </row>
    <row r="74" spans="1:257" s="4" customFormat="1" ht="33.75" hidden="1">
      <c r="A74" s="660"/>
      <c r="B74" s="364"/>
      <c r="C74" s="364">
        <v>2110</v>
      </c>
      <c r="D74" s="316" t="s">
        <v>19</v>
      </c>
      <c r="E74" s="634"/>
      <c r="F74" s="635"/>
      <c r="G74" s="635"/>
      <c r="H74" s="166" t="e">
        <f t="shared" si="0"/>
        <v>#DIV/0!</v>
      </c>
      <c r="IO74"/>
      <c r="IP74"/>
      <c r="IQ74"/>
      <c r="IR74"/>
      <c r="IS74"/>
      <c r="IT74"/>
      <c r="IU74"/>
      <c r="IV74"/>
      <c r="IW74"/>
    </row>
    <row r="75" spans="1:257" s="4" customFormat="1" ht="21">
      <c r="A75" s="190">
        <v>754</v>
      </c>
      <c r="B75" s="190"/>
      <c r="C75" s="190"/>
      <c r="D75" s="446" t="s">
        <v>64</v>
      </c>
      <c r="E75" s="631">
        <f>SUM(E76+E81)</f>
        <v>2749087</v>
      </c>
      <c r="F75" s="632">
        <f>SUM(F76+F81)</f>
        <v>2744405.64</v>
      </c>
      <c r="G75" s="632">
        <f>SUM(G76+G81)</f>
        <v>8350</v>
      </c>
      <c r="H75" s="272">
        <f t="shared" si="0"/>
        <v>100.1334493961086</v>
      </c>
      <c r="IO75"/>
      <c r="IP75"/>
      <c r="IQ75"/>
      <c r="IR75"/>
      <c r="IS75"/>
      <c r="IT75"/>
      <c r="IU75"/>
      <c r="IV75"/>
      <c r="IW75"/>
    </row>
    <row r="76" spans="1:257" s="4" customFormat="1" ht="12.75" customHeight="1">
      <c r="A76" s="657" t="s">
        <v>16</v>
      </c>
      <c r="B76" s="364">
        <v>75411</v>
      </c>
      <c r="C76" s="364"/>
      <c r="D76" s="316" t="s">
        <v>65</v>
      </c>
      <c r="E76" s="634">
        <f>SUM(E77:E80)</f>
        <v>2743798</v>
      </c>
      <c r="F76" s="635">
        <f>SUM(F77:F80)</f>
        <v>2739116.96</v>
      </c>
      <c r="G76" s="635">
        <f>SUM(G77:G80)</f>
        <v>8350</v>
      </c>
      <c r="H76" s="166">
        <f t="shared" ref="H76:H139" si="2">(G76+F76)/E76*100</f>
        <v>100.13371829850448</v>
      </c>
      <c r="IO76"/>
      <c r="IP76"/>
      <c r="IQ76"/>
      <c r="IR76"/>
      <c r="IS76"/>
      <c r="IT76"/>
      <c r="IU76"/>
      <c r="IV76"/>
      <c r="IW76"/>
    </row>
    <row r="77" spans="1:257" s="4" customFormat="1">
      <c r="A77" s="658"/>
      <c r="B77" s="661"/>
      <c r="C77" s="364" t="s">
        <v>42</v>
      </c>
      <c r="D77" s="316" t="s">
        <v>43</v>
      </c>
      <c r="E77" s="634">
        <v>5983</v>
      </c>
      <c r="F77" s="635">
        <v>9656.3700000000008</v>
      </c>
      <c r="G77" s="635">
        <v>0</v>
      </c>
      <c r="H77" s="166">
        <f t="shared" si="2"/>
        <v>161.39679090757147</v>
      </c>
      <c r="IO77"/>
      <c r="IP77"/>
      <c r="IQ77"/>
      <c r="IR77"/>
      <c r="IS77"/>
      <c r="IT77"/>
      <c r="IU77"/>
      <c r="IV77"/>
      <c r="IW77"/>
    </row>
    <row r="78" spans="1:257" s="4" customFormat="1" ht="33.75">
      <c r="A78" s="658"/>
      <c r="B78" s="661"/>
      <c r="C78" s="364">
        <v>2110</v>
      </c>
      <c r="D78" s="316" t="s">
        <v>19</v>
      </c>
      <c r="E78" s="634">
        <v>2729465</v>
      </c>
      <c r="F78" s="635">
        <v>2729455.86</v>
      </c>
      <c r="G78" s="635">
        <v>0</v>
      </c>
      <c r="H78" s="166">
        <f t="shared" si="2"/>
        <v>99.999665135841624</v>
      </c>
      <c r="IO78"/>
      <c r="IP78"/>
      <c r="IQ78"/>
      <c r="IR78"/>
      <c r="IS78"/>
      <c r="IT78"/>
      <c r="IU78"/>
      <c r="IV78"/>
      <c r="IW78"/>
    </row>
    <row r="79" spans="1:257" s="4" customFormat="1" ht="33.75" customHeight="1">
      <c r="A79" s="658"/>
      <c r="B79" s="661"/>
      <c r="C79" s="364">
        <v>2360</v>
      </c>
      <c r="D79" s="316" t="s">
        <v>22</v>
      </c>
      <c r="E79" s="634">
        <v>0</v>
      </c>
      <c r="F79" s="635">
        <v>4.7300000000000004</v>
      </c>
      <c r="G79" s="635">
        <v>0</v>
      </c>
      <c r="H79" s="166"/>
      <c r="IO79"/>
      <c r="IP79"/>
      <c r="IQ79"/>
      <c r="IR79"/>
      <c r="IS79"/>
      <c r="IT79"/>
      <c r="IU79"/>
      <c r="IV79"/>
      <c r="IW79"/>
    </row>
    <row r="80" spans="1:257" s="4" customFormat="1" ht="45">
      <c r="A80" s="658"/>
      <c r="B80" s="661"/>
      <c r="C80" s="364">
        <v>6410</v>
      </c>
      <c r="D80" s="316" t="s">
        <v>359</v>
      </c>
      <c r="E80" s="634">
        <v>8350</v>
      </c>
      <c r="F80" s="635">
        <v>0</v>
      </c>
      <c r="G80" s="635">
        <v>8350</v>
      </c>
      <c r="H80" s="166">
        <f t="shared" si="2"/>
        <v>100</v>
      </c>
      <c r="IO80"/>
      <c r="IP80"/>
      <c r="IQ80"/>
      <c r="IR80"/>
      <c r="IS80"/>
      <c r="IT80"/>
      <c r="IU80"/>
      <c r="IV80"/>
      <c r="IW80"/>
    </row>
    <row r="81" spans="1:257" s="4" customFormat="1">
      <c r="A81" s="658"/>
      <c r="B81" s="364">
        <v>75421</v>
      </c>
      <c r="C81" s="364"/>
      <c r="D81" s="316" t="s">
        <v>430</v>
      </c>
      <c r="E81" s="634">
        <f>E82</f>
        <v>5289</v>
      </c>
      <c r="F81" s="635">
        <f>F82</f>
        <v>5288.68</v>
      </c>
      <c r="G81" s="635">
        <f>G82</f>
        <v>0</v>
      </c>
      <c r="H81" s="166">
        <f t="shared" si="2"/>
        <v>99.993949706938935</v>
      </c>
      <c r="IO81"/>
      <c r="IP81"/>
      <c r="IQ81"/>
      <c r="IR81"/>
      <c r="IS81"/>
      <c r="IT81"/>
      <c r="IU81"/>
      <c r="IV81"/>
      <c r="IW81"/>
    </row>
    <row r="82" spans="1:257" s="4" customFormat="1" ht="23.25" customHeight="1">
      <c r="A82" s="659"/>
      <c r="B82" s="364"/>
      <c r="C82" s="364">
        <v>2310</v>
      </c>
      <c r="D82" s="316" t="s">
        <v>361</v>
      </c>
      <c r="E82" s="634">
        <v>5289</v>
      </c>
      <c r="F82" s="635">
        <v>5288.68</v>
      </c>
      <c r="G82" s="635">
        <v>0</v>
      </c>
      <c r="H82" s="166">
        <f t="shared" si="2"/>
        <v>99.993949706938935</v>
      </c>
      <c r="IO82"/>
      <c r="IP82"/>
      <c r="IQ82"/>
      <c r="IR82"/>
      <c r="IS82"/>
      <c r="IT82"/>
      <c r="IU82"/>
      <c r="IV82"/>
      <c r="IW82"/>
    </row>
    <row r="83" spans="1:257" s="4" customFormat="1" ht="33" customHeight="1">
      <c r="A83" s="190">
        <v>756</v>
      </c>
      <c r="B83" s="190"/>
      <c r="C83" s="190"/>
      <c r="D83" s="446" t="s">
        <v>350</v>
      </c>
      <c r="E83" s="631">
        <f>SUM(E90+E84)</f>
        <v>5209232</v>
      </c>
      <c r="F83" s="632">
        <f>SUM(F90+F84)</f>
        <v>5927921.1799999997</v>
      </c>
      <c r="G83" s="632">
        <f>SUM(G90+G84)</f>
        <v>0</v>
      </c>
      <c r="H83" s="272">
        <f t="shared" si="2"/>
        <v>113.79645176102733</v>
      </c>
      <c r="IO83"/>
      <c r="IP83"/>
      <c r="IQ83"/>
      <c r="IR83"/>
      <c r="IS83"/>
      <c r="IT83"/>
      <c r="IU83"/>
      <c r="IV83"/>
      <c r="IW83"/>
    </row>
    <row r="84" spans="1:257" s="173" customFormat="1" ht="33.75">
      <c r="A84" s="657" t="s">
        <v>16</v>
      </c>
      <c r="B84" s="235">
        <v>75618</v>
      </c>
      <c r="C84" s="235"/>
      <c r="D84" s="465" t="s">
        <v>601</v>
      </c>
      <c r="E84" s="634">
        <f>SUM(E85:E89)</f>
        <v>907793</v>
      </c>
      <c r="F84" s="635">
        <f>SUM(F85:F89)</f>
        <v>1158618.67</v>
      </c>
      <c r="G84" s="635">
        <f>SUM(G85:G89)</f>
        <v>0</v>
      </c>
      <c r="H84" s="166">
        <f t="shared" si="2"/>
        <v>127.63027143853279</v>
      </c>
      <c r="IO84" s="14"/>
      <c r="IP84" s="14"/>
      <c r="IQ84" s="14"/>
      <c r="IR84" s="14"/>
      <c r="IS84" s="14"/>
      <c r="IT84" s="14"/>
      <c r="IU84" s="14"/>
      <c r="IV84" s="14"/>
      <c r="IW84" s="14"/>
    </row>
    <row r="85" spans="1:257" s="173" customFormat="1">
      <c r="A85" s="658"/>
      <c r="B85" s="662"/>
      <c r="C85" s="466" t="s">
        <v>57</v>
      </c>
      <c r="D85" s="465" t="s">
        <v>58</v>
      </c>
      <c r="E85" s="634">
        <v>700000</v>
      </c>
      <c r="F85" s="635">
        <v>909988.6</v>
      </c>
      <c r="G85" s="635">
        <v>0</v>
      </c>
      <c r="H85" s="166">
        <f t="shared" si="2"/>
        <v>129.99837142857143</v>
      </c>
      <c r="IO85" s="14"/>
      <c r="IP85" s="14"/>
      <c r="IQ85" s="14"/>
      <c r="IR85" s="14"/>
      <c r="IS85" s="14"/>
      <c r="IT85" s="14"/>
      <c r="IU85" s="14"/>
      <c r="IV85" s="14"/>
      <c r="IW85" s="14"/>
    </row>
    <row r="86" spans="1:257" s="173" customFormat="1" ht="24" customHeight="1">
      <c r="A86" s="658"/>
      <c r="B86" s="663"/>
      <c r="C86" s="466" t="s">
        <v>425</v>
      </c>
      <c r="D86" s="465" t="s">
        <v>432</v>
      </c>
      <c r="E86" s="634">
        <v>203993</v>
      </c>
      <c r="F86" s="635">
        <v>222043.67</v>
      </c>
      <c r="G86" s="635">
        <v>0</v>
      </c>
      <c r="H86" s="166">
        <f t="shared" si="2"/>
        <v>108.84867127793601</v>
      </c>
      <c r="IO86" s="14"/>
      <c r="IP86" s="14"/>
      <c r="IQ86" s="14"/>
      <c r="IR86" s="14"/>
      <c r="IS86" s="14"/>
      <c r="IT86" s="14"/>
      <c r="IU86" s="14"/>
      <c r="IV86" s="14"/>
      <c r="IW86" s="14"/>
    </row>
    <row r="87" spans="1:257" s="173" customFormat="1">
      <c r="A87" s="658"/>
      <c r="B87" s="663"/>
      <c r="C87" s="466" t="s">
        <v>38</v>
      </c>
      <c r="D87" s="628" t="s">
        <v>39</v>
      </c>
      <c r="E87" s="634">
        <v>0</v>
      </c>
      <c r="F87" s="635">
        <f>52.8+22372.21</f>
        <v>22425.01</v>
      </c>
      <c r="G87" s="635">
        <v>0</v>
      </c>
      <c r="H87" s="166"/>
      <c r="IO87" s="14"/>
      <c r="IP87" s="14"/>
      <c r="IQ87" s="14"/>
      <c r="IR87" s="14"/>
      <c r="IS87" s="14"/>
      <c r="IT87" s="14"/>
      <c r="IU87" s="14"/>
      <c r="IV87" s="14"/>
      <c r="IW87" s="14"/>
    </row>
    <row r="88" spans="1:257" s="173" customFormat="1" ht="55.5" customHeight="1">
      <c r="A88" s="658"/>
      <c r="B88" s="663"/>
      <c r="C88" s="466" t="s">
        <v>31</v>
      </c>
      <c r="D88" s="316" t="s">
        <v>119</v>
      </c>
      <c r="E88" s="634">
        <v>3800</v>
      </c>
      <c r="F88" s="635">
        <v>3800</v>
      </c>
      <c r="G88" s="635">
        <v>0</v>
      </c>
      <c r="H88" s="166">
        <f t="shared" si="2"/>
        <v>100</v>
      </c>
      <c r="IO88" s="14"/>
      <c r="IP88" s="14"/>
      <c r="IQ88" s="14"/>
      <c r="IR88" s="14"/>
      <c r="IS88" s="14"/>
      <c r="IT88" s="14"/>
      <c r="IU88" s="14"/>
      <c r="IV88" s="14"/>
      <c r="IW88" s="14"/>
    </row>
    <row r="89" spans="1:257" s="173" customFormat="1" ht="22.5" customHeight="1">
      <c r="A89" s="658"/>
      <c r="B89" s="664"/>
      <c r="C89" s="466" t="s">
        <v>118</v>
      </c>
      <c r="D89" s="316" t="s">
        <v>358</v>
      </c>
      <c r="E89" s="634">
        <v>0</v>
      </c>
      <c r="F89" s="635">
        <v>361.39</v>
      </c>
      <c r="G89" s="635">
        <v>0</v>
      </c>
      <c r="H89" s="166"/>
      <c r="IO89" s="14"/>
      <c r="IP89" s="14"/>
      <c r="IQ89" s="14"/>
      <c r="IR89" s="14"/>
      <c r="IS89" s="14"/>
      <c r="IT89" s="14"/>
      <c r="IU89" s="14"/>
      <c r="IV89" s="14"/>
      <c r="IW89" s="14"/>
    </row>
    <row r="90" spans="1:257" s="4" customFormat="1" ht="22.5">
      <c r="A90" s="658"/>
      <c r="B90" s="365">
        <v>75622</v>
      </c>
      <c r="C90" s="364"/>
      <c r="D90" s="316" t="s">
        <v>351</v>
      </c>
      <c r="E90" s="634">
        <f>E91+E92</f>
        <v>4301439</v>
      </c>
      <c r="F90" s="635">
        <f>F91+F92</f>
        <v>4769302.51</v>
      </c>
      <c r="G90" s="635">
        <f>G91+G92</f>
        <v>0</v>
      </c>
      <c r="H90" s="166">
        <f t="shared" si="2"/>
        <v>110.87690677468633</v>
      </c>
      <c r="IO90"/>
      <c r="IP90"/>
      <c r="IQ90"/>
      <c r="IR90"/>
      <c r="IS90"/>
      <c r="IT90"/>
      <c r="IU90"/>
      <c r="IV90"/>
      <c r="IW90"/>
    </row>
    <row r="91" spans="1:257" s="4" customFormat="1">
      <c r="A91" s="658"/>
      <c r="B91" s="661"/>
      <c r="C91" s="364" t="s">
        <v>66</v>
      </c>
      <c r="D91" s="628" t="s">
        <v>67</v>
      </c>
      <c r="E91" s="634">
        <v>4151439</v>
      </c>
      <c r="F91" s="635">
        <v>4604452</v>
      </c>
      <c r="G91" s="635">
        <v>0</v>
      </c>
      <c r="H91" s="166">
        <f t="shared" si="2"/>
        <v>110.9121921338601</v>
      </c>
      <c r="IO91"/>
      <c r="IP91"/>
      <c r="IQ91"/>
      <c r="IR91"/>
      <c r="IS91"/>
      <c r="IT91"/>
      <c r="IU91"/>
      <c r="IV91"/>
      <c r="IW91"/>
    </row>
    <row r="92" spans="1:257" s="3" customFormat="1">
      <c r="A92" s="659"/>
      <c r="B92" s="661"/>
      <c r="C92" s="364" t="s">
        <v>68</v>
      </c>
      <c r="D92" s="628" t="s">
        <v>69</v>
      </c>
      <c r="E92" s="634">
        <v>150000</v>
      </c>
      <c r="F92" s="635">
        <v>164850.51</v>
      </c>
      <c r="G92" s="635">
        <v>0</v>
      </c>
      <c r="H92" s="166">
        <f t="shared" si="2"/>
        <v>109.90034</v>
      </c>
      <c r="IO92"/>
      <c r="IP92"/>
      <c r="IQ92"/>
      <c r="IR92"/>
      <c r="IS92"/>
      <c r="IT92"/>
      <c r="IU92"/>
      <c r="IV92"/>
      <c r="IW92"/>
    </row>
    <row r="93" spans="1:257" s="4" customFormat="1">
      <c r="A93" s="190">
        <v>758</v>
      </c>
      <c r="B93" s="190"/>
      <c r="C93" s="190"/>
      <c r="D93" s="627" t="s">
        <v>70</v>
      </c>
      <c r="E93" s="631">
        <f>E94+E98+E100+E102+E96</f>
        <v>21281582</v>
      </c>
      <c r="F93" s="632">
        <f>F94+F98+F100+F102+F96</f>
        <v>21327653.219999999</v>
      </c>
      <c r="G93" s="632">
        <f>G94+G98+G100+G102+G96</f>
        <v>0</v>
      </c>
      <c r="H93" s="272">
        <f t="shared" si="2"/>
        <v>100.21648400010864</v>
      </c>
      <c r="IO93"/>
      <c r="IP93"/>
      <c r="IQ93"/>
      <c r="IR93"/>
      <c r="IS93"/>
      <c r="IT93"/>
      <c r="IU93"/>
      <c r="IV93"/>
      <c r="IW93"/>
    </row>
    <row r="94" spans="1:257" s="4" customFormat="1" ht="22.5">
      <c r="A94" s="661"/>
      <c r="B94" s="364">
        <v>75801</v>
      </c>
      <c r="C94" s="364"/>
      <c r="D94" s="316" t="s">
        <v>71</v>
      </c>
      <c r="E94" s="634">
        <f>E95</f>
        <v>15032419</v>
      </c>
      <c r="F94" s="635">
        <f>F95</f>
        <v>15032419</v>
      </c>
      <c r="G94" s="635">
        <f>G95</f>
        <v>0</v>
      </c>
      <c r="H94" s="166">
        <f t="shared" si="2"/>
        <v>100</v>
      </c>
      <c r="IO94"/>
      <c r="IP94"/>
      <c r="IQ94"/>
      <c r="IR94"/>
      <c r="IS94"/>
      <c r="IT94"/>
      <c r="IU94"/>
      <c r="IV94"/>
      <c r="IW94"/>
    </row>
    <row r="95" spans="1:257" s="4" customFormat="1">
      <c r="A95" s="661"/>
      <c r="B95" s="364"/>
      <c r="C95" s="364">
        <v>2920</v>
      </c>
      <c r="D95" s="628" t="s">
        <v>72</v>
      </c>
      <c r="E95" s="634">
        <v>15032419</v>
      </c>
      <c r="F95" s="635">
        <v>15032419</v>
      </c>
      <c r="G95" s="635">
        <v>0</v>
      </c>
      <c r="H95" s="166">
        <f t="shared" si="2"/>
        <v>100</v>
      </c>
      <c r="IO95"/>
      <c r="IP95"/>
      <c r="IQ95"/>
      <c r="IR95"/>
      <c r="IS95"/>
      <c r="IT95"/>
      <c r="IU95"/>
      <c r="IV95"/>
      <c r="IW95"/>
    </row>
    <row r="96" spans="1:257" s="4" customFormat="1" ht="22.5">
      <c r="A96" s="661"/>
      <c r="B96" s="364">
        <v>75802</v>
      </c>
      <c r="C96" s="364"/>
      <c r="D96" s="316" t="s">
        <v>73</v>
      </c>
      <c r="E96" s="634">
        <f>E97</f>
        <v>33548</v>
      </c>
      <c r="F96" s="635">
        <f>F97</f>
        <v>33548</v>
      </c>
      <c r="G96" s="635">
        <f>G97</f>
        <v>0</v>
      </c>
      <c r="H96" s="166">
        <f t="shared" si="2"/>
        <v>100</v>
      </c>
      <c r="IO96"/>
      <c r="IP96"/>
      <c r="IQ96"/>
      <c r="IR96"/>
      <c r="IS96"/>
      <c r="IT96"/>
      <c r="IU96"/>
      <c r="IV96"/>
      <c r="IW96"/>
    </row>
    <row r="97" spans="1:257" s="4" customFormat="1">
      <c r="A97" s="661"/>
      <c r="B97" s="364"/>
      <c r="C97" s="364">
        <v>2760</v>
      </c>
      <c r="D97" s="628" t="s">
        <v>74</v>
      </c>
      <c r="E97" s="634">
        <v>33548</v>
      </c>
      <c r="F97" s="635">
        <v>33548</v>
      </c>
      <c r="G97" s="635">
        <v>0</v>
      </c>
      <c r="H97" s="166">
        <f t="shared" si="2"/>
        <v>100</v>
      </c>
      <c r="IO97"/>
      <c r="IP97"/>
      <c r="IQ97"/>
      <c r="IR97"/>
      <c r="IS97"/>
      <c r="IT97"/>
      <c r="IU97"/>
      <c r="IV97"/>
      <c r="IW97"/>
    </row>
    <row r="98" spans="1:257" s="4" customFormat="1">
      <c r="A98" s="661"/>
      <c r="B98" s="364">
        <v>75803</v>
      </c>
      <c r="C98" s="364"/>
      <c r="D98" s="628" t="s">
        <v>75</v>
      </c>
      <c r="E98" s="634">
        <f>E99</f>
        <v>4950372</v>
      </c>
      <c r="F98" s="635">
        <f>F99</f>
        <v>4950372</v>
      </c>
      <c r="G98" s="635">
        <f>G99</f>
        <v>0</v>
      </c>
      <c r="H98" s="166">
        <f t="shared" si="2"/>
        <v>100</v>
      </c>
      <c r="IO98"/>
      <c r="IP98"/>
      <c r="IQ98"/>
      <c r="IR98"/>
      <c r="IS98"/>
      <c r="IT98"/>
      <c r="IU98"/>
      <c r="IV98"/>
      <c r="IW98"/>
    </row>
    <row r="99" spans="1:257" s="4" customFormat="1">
      <c r="A99" s="661"/>
      <c r="B99" s="364"/>
      <c r="C99" s="364">
        <v>2920</v>
      </c>
      <c r="D99" s="628" t="s">
        <v>72</v>
      </c>
      <c r="E99" s="634">
        <v>4950372</v>
      </c>
      <c r="F99" s="635">
        <v>4950372</v>
      </c>
      <c r="G99" s="635">
        <v>0</v>
      </c>
      <c r="H99" s="166">
        <f t="shared" si="2"/>
        <v>100</v>
      </c>
      <c r="IO99"/>
      <c r="IP99"/>
      <c r="IQ99"/>
      <c r="IR99"/>
      <c r="IS99"/>
      <c r="IT99"/>
      <c r="IU99"/>
      <c r="IV99"/>
      <c r="IW99"/>
    </row>
    <row r="100" spans="1:257" s="4" customFormat="1">
      <c r="A100" s="661"/>
      <c r="B100" s="364">
        <v>75814</v>
      </c>
      <c r="C100" s="364"/>
      <c r="D100" s="628" t="s">
        <v>352</v>
      </c>
      <c r="E100" s="634">
        <f>E101</f>
        <v>119310</v>
      </c>
      <c r="F100" s="635">
        <f>F101</f>
        <v>165381.22</v>
      </c>
      <c r="G100" s="635">
        <f>G101</f>
        <v>0</v>
      </c>
      <c r="H100" s="166">
        <f t="shared" si="2"/>
        <v>138.6147179616126</v>
      </c>
      <c r="IO100"/>
      <c r="IP100"/>
      <c r="IQ100"/>
      <c r="IR100"/>
      <c r="IS100"/>
      <c r="IT100"/>
      <c r="IU100"/>
      <c r="IV100"/>
      <c r="IW100"/>
    </row>
    <row r="101" spans="1:257" s="4" customFormat="1">
      <c r="A101" s="661"/>
      <c r="B101" s="364"/>
      <c r="C101" s="364" t="s">
        <v>42</v>
      </c>
      <c r="D101" s="628" t="s">
        <v>43</v>
      </c>
      <c r="E101" s="634">
        <v>119310</v>
      </c>
      <c r="F101" s="635">
        <v>165381.22</v>
      </c>
      <c r="G101" s="635">
        <v>0</v>
      </c>
      <c r="H101" s="166">
        <f t="shared" si="2"/>
        <v>138.6147179616126</v>
      </c>
      <c r="IO101"/>
      <c r="IP101"/>
      <c r="IQ101"/>
      <c r="IR101"/>
      <c r="IS101"/>
      <c r="IT101"/>
      <c r="IU101"/>
      <c r="IV101"/>
      <c r="IW101"/>
    </row>
    <row r="102" spans="1:257" s="4" customFormat="1">
      <c r="A102" s="661"/>
      <c r="B102" s="364">
        <v>75832</v>
      </c>
      <c r="C102" s="364"/>
      <c r="D102" s="628" t="s">
        <v>76</v>
      </c>
      <c r="E102" s="634">
        <f>E103</f>
        <v>1145933</v>
      </c>
      <c r="F102" s="635">
        <f>F103</f>
        <v>1145933</v>
      </c>
      <c r="G102" s="635">
        <f>G103</f>
        <v>0</v>
      </c>
      <c r="H102" s="166">
        <f t="shared" si="2"/>
        <v>100</v>
      </c>
      <c r="IO102"/>
      <c r="IP102"/>
      <c r="IQ102"/>
      <c r="IR102"/>
      <c r="IS102"/>
      <c r="IT102"/>
      <c r="IU102"/>
      <c r="IV102"/>
      <c r="IW102"/>
    </row>
    <row r="103" spans="1:257" s="4" customFormat="1">
      <c r="A103" s="661"/>
      <c r="B103" s="364"/>
      <c r="C103" s="364">
        <v>2920</v>
      </c>
      <c r="D103" s="628" t="s">
        <v>72</v>
      </c>
      <c r="E103" s="634">
        <v>1145933</v>
      </c>
      <c r="F103" s="635">
        <v>1145933</v>
      </c>
      <c r="G103" s="635">
        <v>0</v>
      </c>
      <c r="H103" s="166">
        <f t="shared" si="2"/>
        <v>100</v>
      </c>
      <c r="IO103"/>
      <c r="IP103"/>
      <c r="IQ103"/>
      <c r="IR103"/>
      <c r="IS103"/>
      <c r="IT103"/>
      <c r="IU103"/>
      <c r="IV103"/>
      <c r="IW103"/>
    </row>
    <row r="104" spans="1:257" s="4" customFormat="1">
      <c r="A104" s="190">
        <v>801</v>
      </c>
      <c r="B104" s="190"/>
      <c r="C104" s="190"/>
      <c r="D104" s="627" t="s">
        <v>77</v>
      </c>
      <c r="E104" s="631">
        <f>SUM(E105+E111+E122+E128+E142+E138+E109)</f>
        <v>426433</v>
      </c>
      <c r="F104" s="632">
        <f>SUM(F105+F111+F122+F128+F142+F138+F109)</f>
        <v>318622.23000000004</v>
      </c>
      <c r="G104" s="632">
        <f>SUM(G105+G111+G122+G128+G142+G138+G109)</f>
        <v>100169.33</v>
      </c>
      <c r="H104" s="272">
        <f t="shared" si="2"/>
        <v>98.20805613074036</v>
      </c>
      <c r="IO104"/>
      <c r="IP104"/>
      <c r="IQ104"/>
      <c r="IR104"/>
      <c r="IS104"/>
      <c r="IT104"/>
      <c r="IU104"/>
      <c r="IV104"/>
      <c r="IW104"/>
    </row>
    <row r="105" spans="1:257" s="4" customFormat="1">
      <c r="A105" s="661"/>
      <c r="B105" s="364">
        <v>80102</v>
      </c>
      <c r="C105" s="364"/>
      <c r="D105" s="628" t="s">
        <v>78</v>
      </c>
      <c r="E105" s="634">
        <f>SUM(E106:E108)</f>
        <v>10106</v>
      </c>
      <c r="F105" s="635">
        <f>SUM(F106:F108)</f>
        <v>11100.64</v>
      </c>
      <c r="G105" s="635">
        <f>SUM(G106:G108)</f>
        <v>0</v>
      </c>
      <c r="H105" s="166">
        <f t="shared" si="2"/>
        <v>109.84207401543638</v>
      </c>
      <c r="IO105"/>
      <c r="IP105"/>
      <c r="IQ105"/>
      <c r="IR105"/>
      <c r="IS105"/>
      <c r="IT105"/>
      <c r="IU105"/>
      <c r="IV105"/>
      <c r="IW105"/>
    </row>
    <row r="106" spans="1:257" s="4" customFormat="1" ht="54.75" customHeight="1">
      <c r="A106" s="661"/>
      <c r="B106" s="661"/>
      <c r="C106" s="364" t="s">
        <v>31</v>
      </c>
      <c r="D106" s="316" t="s">
        <v>119</v>
      </c>
      <c r="E106" s="634">
        <v>8660</v>
      </c>
      <c r="F106" s="635">
        <v>9220</v>
      </c>
      <c r="G106" s="635">
        <v>0</v>
      </c>
      <c r="H106" s="166">
        <f t="shared" si="2"/>
        <v>106.46651270207852</v>
      </c>
      <c r="IO106"/>
      <c r="IP106"/>
      <c r="IQ106"/>
      <c r="IR106"/>
      <c r="IS106"/>
      <c r="IT106"/>
      <c r="IU106"/>
      <c r="IV106"/>
      <c r="IW106"/>
    </row>
    <row r="107" spans="1:257" s="4" customFormat="1">
      <c r="A107" s="661"/>
      <c r="B107" s="661"/>
      <c r="C107" s="364" t="s">
        <v>42</v>
      </c>
      <c r="D107" s="316" t="s">
        <v>43</v>
      </c>
      <c r="E107" s="634">
        <v>450</v>
      </c>
      <c r="F107" s="635">
        <v>884.64</v>
      </c>
      <c r="G107" s="635">
        <v>0</v>
      </c>
      <c r="H107" s="166">
        <f t="shared" si="2"/>
        <v>196.58666666666667</v>
      </c>
      <c r="IO107"/>
      <c r="IP107"/>
      <c r="IQ107"/>
      <c r="IR107"/>
      <c r="IS107"/>
      <c r="IT107"/>
      <c r="IU107"/>
      <c r="IV107"/>
      <c r="IW107"/>
    </row>
    <row r="108" spans="1:257" s="4" customFormat="1">
      <c r="A108" s="661"/>
      <c r="B108" s="661"/>
      <c r="C108" s="364" t="s">
        <v>27</v>
      </c>
      <c r="D108" s="316" t="s">
        <v>28</v>
      </c>
      <c r="E108" s="634">
        <v>996</v>
      </c>
      <c r="F108" s="635">
        <v>996</v>
      </c>
      <c r="G108" s="635">
        <v>0</v>
      </c>
      <c r="H108" s="166">
        <f t="shared" si="2"/>
        <v>100</v>
      </c>
      <c r="IO108"/>
      <c r="IP108"/>
      <c r="IQ108"/>
      <c r="IR108"/>
      <c r="IS108"/>
      <c r="IT108"/>
      <c r="IU108"/>
      <c r="IV108"/>
      <c r="IW108"/>
    </row>
    <row r="109" spans="1:257" s="4" customFormat="1">
      <c r="A109" s="661"/>
      <c r="B109" s="364">
        <v>80111</v>
      </c>
      <c r="C109" s="364"/>
      <c r="D109" s="316" t="s">
        <v>79</v>
      </c>
      <c r="E109" s="634">
        <f>E110</f>
        <v>0</v>
      </c>
      <c r="F109" s="635">
        <f>F110</f>
        <v>311.33999999999997</v>
      </c>
      <c r="G109" s="635">
        <f>G110</f>
        <v>0</v>
      </c>
      <c r="H109" s="166"/>
      <c r="IO109"/>
      <c r="IP109"/>
      <c r="IQ109"/>
      <c r="IR109"/>
      <c r="IS109"/>
      <c r="IT109"/>
      <c r="IU109"/>
      <c r="IV109"/>
      <c r="IW109"/>
    </row>
    <row r="110" spans="1:257" s="4" customFormat="1">
      <c r="A110" s="661"/>
      <c r="B110" s="364"/>
      <c r="C110" s="445" t="s">
        <v>42</v>
      </c>
      <c r="D110" s="316" t="s">
        <v>43</v>
      </c>
      <c r="E110" s="634">
        <v>0</v>
      </c>
      <c r="F110" s="635">
        <v>311.33999999999997</v>
      </c>
      <c r="G110" s="635">
        <v>0</v>
      </c>
      <c r="H110" s="166"/>
      <c r="IO110"/>
      <c r="IP110"/>
      <c r="IQ110"/>
      <c r="IR110"/>
      <c r="IS110"/>
      <c r="IT110"/>
      <c r="IU110"/>
      <c r="IV110"/>
      <c r="IW110"/>
    </row>
    <row r="111" spans="1:257" s="4" customFormat="1">
      <c r="A111" s="661"/>
      <c r="B111" s="364">
        <v>80120</v>
      </c>
      <c r="C111" s="364"/>
      <c r="D111" s="628" t="s">
        <v>80</v>
      </c>
      <c r="E111" s="634">
        <f>SUM(E112:E121)</f>
        <v>72331</v>
      </c>
      <c r="F111" s="635">
        <f>SUM(F112:F121)</f>
        <v>61956.609999999986</v>
      </c>
      <c r="G111" s="635">
        <f>SUM(G112:G121)</f>
        <v>169.33</v>
      </c>
      <c r="H111" s="166">
        <f t="shared" si="2"/>
        <v>85.891166996170369</v>
      </c>
      <c r="IO111"/>
      <c r="IP111"/>
      <c r="IQ111"/>
      <c r="IR111"/>
      <c r="IS111"/>
      <c r="IT111"/>
      <c r="IU111"/>
      <c r="IV111"/>
      <c r="IW111"/>
    </row>
    <row r="112" spans="1:257" s="4" customFormat="1">
      <c r="A112" s="661"/>
      <c r="B112" s="661"/>
      <c r="C112" s="364" t="s">
        <v>38</v>
      </c>
      <c r="D112" s="628" t="s">
        <v>39</v>
      </c>
      <c r="E112" s="634">
        <f>94+500</f>
        <v>594</v>
      </c>
      <c r="F112" s="635">
        <f>94.2+537</f>
        <v>631.20000000000005</v>
      </c>
      <c r="G112" s="635">
        <v>0</v>
      </c>
      <c r="H112" s="166">
        <f t="shared" si="2"/>
        <v>106.26262626262628</v>
      </c>
      <c r="IO112"/>
      <c r="IP112"/>
      <c r="IQ112"/>
      <c r="IR112"/>
      <c r="IS112"/>
      <c r="IT112"/>
      <c r="IU112"/>
      <c r="IV112"/>
      <c r="IW112"/>
    </row>
    <row r="113" spans="1:257" s="4" customFormat="1" ht="57" customHeight="1">
      <c r="A113" s="661"/>
      <c r="B113" s="661"/>
      <c r="C113" s="364" t="s">
        <v>31</v>
      </c>
      <c r="D113" s="316" t="s">
        <v>119</v>
      </c>
      <c r="E113" s="634">
        <f>8361+40000</f>
        <v>48361</v>
      </c>
      <c r="F113" s="635">
        <f>8361.56+42085.83</f>
        <v>50447.39</v>
      </c>
      <c r="G113" s="635">
        <v>0</v>
      </c>
      <c r="H113" s="166">
        <f t="shared" si="2"/>
        <v>104.31419945824115</v>
      </c>
      <c r="IO113"/>
      <c r="IP113"/>
      <c r="IQ113"/>
      <c r="IR113"/>
      <c r="IS113"/>
      <c r="IT113"/>
      <c r="IU113"/>
      <c r="IV113"/>
      <c r="IW113"/>
    </row>
    <row r="114" spans="1:257" s="4" customFormat="1">
      <c r="A114" s="661"/>
      <c r="B114" s="661"/>
      <c r="C114" s="445" t="s">
        <v>40</v>
      </c>
      <c r="D114" s="316" t="s">
        <v>41</v>
      </c>
      <c r="E114" s="634">
        <v>2683</v>
      </c>
      <c r="F114" s="635">
        <v>2792.7</v>
      </c>
      <c r="G114" s="635">
        <v>0</v>
      </c>
      <c r="H114" s="166">
        <f t="shared" si="2"/>
        <v>104.08870667163622</v>
      </c>
      <c r="IO114"/>
      <c r="IP114"/>
      <c r="IQ114"/>
      <c r="IR114"/>
      <c r="IS114"/>
      <c r="IT114"/>
      <c r="IU114"/>
      <c r="IV114"/>
      <c r="IW114"/>
    </row>
    <row r="115" spans="1:257" s="4" customFormat="1" ht="13.5" customHeight="1">
      <c r="A115" s="661"/>
      <c r="B115" s="661"/>
      <c r="C115" s="445" t="s">
        <v>59</v>
      </c>
      <c r="D115" s="470" t="s">
        <v>363</v>
      </c>
      <c r="E115" s="634">
        <v>169</v>
      </c>
      <c r="F115" s="635">
        <v>0</v>
      </c>
      <c r="G115" s="635">
        <v>169.33</v>
      </c>
      <c r="H115" s="166">
        <f t="shared" si="2"/>
        <v>100.19526627218936</v>
      </c>
      <c r="IO115"/>
      <c r="IP115"/>
      <c r="IQ115"/>
      <c r="IR115"/>
      <c r="IS115"/>
      <c r="IT115"/>
      <c r="IU115"/>
      <c r="IV115"/>
      <c r="IW115"/>
    </row>
    <row r="116" spans="1:257" s="4" customFormat="1" ht="33.75" customHeight="1">
      <c r="A116" s="661"/>
      <c r="B116" s="661"/>
      <c r="C116" s="364" t="s">
        <v>81</v>
      </c>
      <c r="D116" s="316" t="s">
        <v>82</v>
      </c>
      <c r="E116" s="634">
        <v>0</v>
      </c>
      <c r="F116" s="635">
        <v>1466.2</v>
      </c>
      <c r="G116" s="635">
        <v>0</v>
      </c>
      <c r="H116" s="166"/>
      <c r="IO116"/>
      <c r="IP116"/>
      <c r="IQ116"/>
      <c r="IR116"/>
      <c r="IS116"/>
      <c r="IT116"/>
      <c r="IU116"/>
      <c r="IV116"/>
      <c r="IW116"/>
    </row>
    <row r="117" spans="1:257" s="4" customFormat="1">
      <c r="A117" s="661"/>
      <c r="B117" s="661"/>
      <c r="C117" s="364" t="s">
        <v>42</v>
      </c>
      <c r="D117" s="316" t="s">
        <v>43</v>
      </c>
      <c r="E117" s="634">
        <f>196+849</f>
        <v>1045</v>
      </c>
      <c r="F117" s="635">
        <f>210.38+928.18</f>
        <v>1138.56</v>
      </c>
      <c r="G117" s="635">
        <v>0</v>
      </c>
      <c r="H117" s="166">
        <f t="shared" si="2"/>
        <v>108.95311004784689</v>
      </c>
      <c r="IO117"/>
      <c r="IP117"/>
      <c r="IQ117"/>
      <c r="IR117"/>
      <c r="IS117"/>
      <c r="IT117"/>
      <c r="IU117"/>
      <c r="IV117"/>
      <c r="IW117"/>
    </row>
    <row r="118" spans="1:257" s="4" customFormat="1">
      <c r="A118" s="661"/>
      <c r="B118" s="661"/>
      <c r="C118" s="364" t="s">
        <v>83</v>
      </c>
      <c r="D118" s="628" t="s">
        <v>84</v>
      </c>
      <c r="E118" s="634">
        <f>60</f>
        <v>60</v>
      </c>
      <c r="F118" s="635">
        <v>0</v>
      </c>
      <c r="G118" s="635">
        <v>0</v>
      </c>
      <c r="H118" s="166">
        <f t="shared" si="2"/>
        <v>0</v>
      </c>
      <c r="IO118"/>
      <c r="IP118"/>
      <c r="IQ118"/>
      <c r="IR118"/>
      <c r="IS118"/>
      <c r="IT118"/>
      <c r="IU118"/>
      <c r="IV118"/>
      <c r="IW118"/>
    </row>
    <row r="119" spans="1:257" s="4" customFormat="1">
      <c r="A119" s="661"/>
      <c r="B119" s="661"/>
      <c r="C119" s="364" t="s">
        <v>27</v>
      </c>
      <c r="D119" s="316" t="s">
        <v>28</v>
      </c>
      <c r="E119" s="634">
        <f>72+364</f>
        <v>436</v>
      </c>
      <c r="F119" s="635">
        <f>64.16+395.3</f>
        <v>459.46000000000004</v>
      </c>
      <c r="G119" s="635">
        <v>0</v>
      </c>
      <c r="H119" s="166">
        <f t="shared" si="2"/>
        <v>105.38073394495413</v>
      </c>
      <c r="IO119"/>
      <c r="IP119"/>
      <c r="IQ119"/>
      <c r="IR119"/>
      <c r="IS119"/>
      <c r="IT119"/>
      <c r="IU119"/>
      <c r="IV119"/>
      <c r="IW119"/>
    </row>
    <row r="120" spans="1:257" s="4" customFormat="1" ht="33.75">
      <c r="A120" s="661"/>
      <c r="B120" s="661"/>
      <c r="C120" s="364">
        <v>2708</v>
      </c>
      <c r="D120" s="470" t="s">
        <v>435</v>
      </c>
      <c r="E120" s="634">
        <v>14844</v>
      </c>
      <c r="F120" s="635">
        <v>0</v>
      </c>
      <c r="G120" s="635">
        <v>0</v>
      </c>
      <c r="H120" s="166">
        <f t="shared" si="2"/>
        <v>0</v>
      </c>
      <c r="IO120"/>
      <c r="IP120"/>
      <c r="IQ120"/>
      <c r="IR120"/>
      <c r="IS120"/>
      <c r="IT120"/>
      <c r="IU120"/>
      <c r="IV120"/>
      <c r="IW120"/>
    </row>
    <row r="121" spans="1:257" s="4" customFormat="1" ht="33" customHeight="1">
      <c r="A121" s="661"/>
      <c r="B121" s="661"/>
      <c r="C121" s="364">
        <v>2910</v>
      </c>
      <c r="D121" s="316" t="s">
        <v>85</v>
      </c>
      <c r="E121" s="634">
        <v>4139</v>
      </c>
      <c r="F121" s="635">
        <v>5021.1000000000004</v>
      </c>
      <c r="G121" s="635">
        <v>0</v>
      </c>
      <c r="H121" s="166">
        <f t="shared" si="2"/>
        <v>121.31191108963519</v>
      </c>
      <c r="IO121"/>
      <c r="IP121"/>
      <c r="IQ121"/>
      <c r="IR121"/>
      <c r="IS121"/>
      <c r="IT121"/>
      <c r="IU121"/>
      <c r="IV121"/>
      <c r="IW121"/>
    </row>
    <row r="122" spans="1:257" s="4" customFormat="1">
      <c r="A122" s="661"/>
      <c r="B122" s="364">
        <v>80123</v>
      </c>
      <c r="C122" s="364"/>
      <c r="D122" s="628" t="s">
        <v>86</v>
      </c>
      <c r="E122" s="634">
        <f>SUM(E123:E127)</f>
        <v>1992</v>
      </c>
      <c r="F122" s="635">
        <f>SUM(F123:F127)</f>
        <v>1961.17</v>
      </c>
      <c r="G122" s="635">
        <f>SUM(G123:G127)</f>
        <v>0</v>
      </c>
      <c r="H122" s="166">
        <f t="shared" si="2"/>
        <v>98.452309236947798</v>
      </c>
      <c r="IO122"/>
      <c r="IP122"/>
      <c r="IQ122"/>
      <c r="IR122"/>
      <c r="IS122"/>
      <c r="IT122"/>
      <c r="IU122"/>
      <c r="IV122"/>
      <c r="IW122"/>
    </row>
    <row r="123" spans="1:257" s="4" customFormat="1">
      <c r="A123" s="661"/>
      <c r="B123" s="661"/>
      <c r="C123" s="445" t="s">
        <v>38</v>
      </c>
      <c r="D123" s="628" t="s">
        <v>39</v>
      </c>
      <c r="E123" s="634">
        <v>20</v>
      </c>
      <c r="F123" s="635">
        <v>17.399999999999999</v>
      </c>
      <c r="G123" s="635">
        <v>0</v>
      </c>
      <c r="H123" s="166">
        <f t="shared" si="2"/>
        <v>86.999999999999986</v>
      </c>
      <c r="IO123"/>
      <c r="IP123"/>
      <c r="IQ123"/>
      <c r="IR123"/>
      <c r="IS123"/>
      <c r="IT123"/>
      <c r="IU123"/>
      <c r="IV123"/>
      <c r="IW123"/>
    </row>
    <row r="124" spans="1:257" s="4" customFormat="1" ht="55.5" customHeight="1">
      <c r="A124" s="661"/>
      <c r="B124" s="661"/>
      <c r="C124" s="364" t="s">
        <v>31</v>
      </c>
      <c r="D124" s="316" t="s">
        <v>119</v>
      </c>
      <c r="E124" s="634">
        <v>1882</v>
      </c>
      <c r="F124" s="635">
        <v>1882.28</v>
      </c>
      <c r="G124" s="635">
        <v>0</v>
      </c>
      <c r="H124" s="166">
        <f t="shared" si="2"/>
        <v>100.01487778958555</v>
      </c>
      <c r="IO124"/>
      <c r="IP124"/>
      <c r="IQ124"/>
      <c r="IR124"/>
      <c r="IS124"/>
      <c r="IT124"/>
      <c r="IU124"/>
      <c r="IV124"/>
      <c r="IW124"/>
    </row>
    <row r="125" spans="1:257" s="3" customFormat="1">
      <c r="A125" s="661"/>
      <c r="B125" s="661"/>
      <c r="C125" s="364" t="s">
        <v>42</v>
      </c>
      <c r="D125" s="316" t="s">
        <v>43</v>
      </c>
      <c r="E125" s="634">
        <v>46</v>
      </c>
      <c r="F125" s="635">
        <v>46.99</v>
      </c>
      <c r="G125" s="635">
        <v>0</v>
      </c>
      <c r="H125" s="166">
        <f t="shared" si="2"/>
        <v>102.15217391304347</v>
      </c>
      <c r="IO125"/>
      <c r="IP125"/>
      <c r="IQ125"/>
      <c r="IR125"/>
      <c r="IS125"/>
      <c r="IT125"/>
      <c r="IU125"/>
      <c r="IV125"/>
      <c r="IW125"/>
    </row>
    <row r="126" spans="1:257" s="3" customFormat="1" ht="22.5">
      <c r="A126" s="661"/>
      <c r="B126" s="661"/>
      <c r="C126" s="445" t="s">
        <v>83</v>
      </c>
      <c r="D126" s="316" t="s">
        <v>357</v>
      </c>
      <c r="E126" s="634">
        <v>20</v>
      </c>
      <c r="F126" s="635">
        <v>0</v>
      </c>
      <c r="G126" s="635">
        <v>0</v>
      </c>
      <c r="H126" s="166">
        <f t="shared" si="2"/>
        <v>0</v>
      </c>
      <c r="IO126"/>
      <c r="IP126"/>
      <c r="IQ126"/>
      <c r="IR126"/>
      <c r="IS126"/>
      <c r="IT126"/>
      <c r="IU126"/>
      <c r="IV126"/>
      <c r="IW126"/>
    </row>
    <row r="127" spans="1:257" s="4" customFormat="1">
      <c r="A127" s="661"/>
      <c r="B127" s="661"/>
      <c r="C127" s="364" t="s">
        <v>27</v>
      </c>
      <c r="D127" s="316" t="s">
        <v>28</v>
      </c>
      <c r="E127" s="634">
        <v>24</v>
      </c>
      <c r="F127" s="635">
        <v>14.5</v>
      </c>
      <c r="G127" s="635">
        <v>0</v>
      </c>
      <c r="H127" s="166">
        <f t="shared" si="2"/>
        <v>60.416666666666664</v>
      </c>
      <c r="IO127"/>
      <c r="IP127"/>
      <c r="IQ127"/>
      <c r="IR127"/>
      <c r="IS127"/>
      <c r="IT127"/>
      <c r="IU127"/>
      <c r="IV127"/>
      <c r="IW127"/>
    </row>
    <row r="128" spans="1:257" s="4" customFormat="1">
      <c r="A128" s="661"/>
      <c r="B128" s="364">
        <v>80130</v>
      </c>
      <c r="C128" s="364"/>
      <c r="D128" s="628" t="s">
        <v>87</v>
      </c>
      <c r="E128" s="634">
        <f>SUM(E129:E137)</f>
        <v>181634</v>
      </c>
      <c r="F128" s="635">
        <f>SUM(F129:F137)</f>
        <v>82581.890000000029</v>
      </c>
      <c r="G128" s="635">
        <f>SUM(G129:G137)</f>
        <v>100000</v>
      </c>
      <c r="H128" s="166">
        <f t="shared" si="2"/>
        <v>100.52186815243842</v>
      </c>
      <c r="IO128"/>
      <c r="IP128"/>
      <c r="IQ128"/>
      <c r="IR128"/>
      <c r="IS128"/>
      <c r="IT128"/>
      <c r="IU128"/>
      <c r="IV128"/>
      <c r="IW128"/>
    </row>
    <row r="129" spans="1:257" s="4" customFormat="1">
      <c r="A129" s="661"/>
      <c r="B129" s="657"/>
      <c r="C129" s="364" t="s">
        <v>38</v>
      </c>
      <c r="D129" s="628" t="s">
        <v>39</v>
      </c>
      <c r="E129" s="634">
        <f>400+1284+45</f>
        <v>1729</v>
      </c>
      <c r="F129" s="635">
        <f>238+1353.93+45.4</f>
        <v>1637.3300000000002</v>
      </c>
      <c r="G129" s="635">
        <v>0</v>
      </c>
      <c r="H129" s="166">
        <f t="shared" si="2"/>
        <v>94.698091382301925</v>
      </c>
      <c r="IO129"/>
      <c r="IP129"/>
      <c r="IQ129"/>
      <c r="IR129"/>
      <c r="IS129"/>
      <c r="IT129"/>
      <c r="IU129"/>
      <c r="IV129"/>
      <c r="IW129"/>
    </row>
    <row r="130" spans="1:257" s="4" customFormat="1" ht="54.75" customHeight="1">
      <c r="A130" s="661"/>
      <c r="B130" s="658"/>
      <c r="C130" s="364" t="s">
        <v>31</v>
      </c>
      <c r="D130" s="316" t="s">
        <v>119</v>
      </c>
      <c r="E130" s="634">
        <f>52785+3692</f>
        <v>56477</v>
      </c>
      <c r="F130" s="635">
        <f>52785.48+3692</f>
        <v>56477.48</v>
      </c>
      <c r="G130" s="635">
        <v>0</v>
      </c>
      <c r="H130" s="166">
        <f t="shared" si="2"/>
        <v>100.00084990350055</v>
      </c>
      <c r="IO130"/>
      <c r="IP130"/>
      <c r="IQ130"/>
      <c r="IR130"/>
      <c r="IS130"/>
      <c r="IT130"/>
      <c r="IU130"/>
      <c r="IV130"/>
      <c r="IW130"/>
    </row>
    <row r="131" spans="1:257">
      <c r="A131" s="661"/>
      <c r="B131" s="658"/>
      <c r="C131" s="364" t="s">
        <v>40</v>
      </c>
      <c r="D131" s="316" t="s">
        <v>41</v>
      </c>
      <c r="E131" s="634">
        <f>7913</f>
        <v>7913</v>
      </c>
      <c r="F131" s="635">
        <f>7910.84</f>
        <v>7910.84</v>
      </c>
      <c r="G131" s="635">
        <v>0</v>
      </c>
      <c r="H131" s="166">
        <f t="shared" si="2"/>
        <v>99.97270314672059</v>
      </c>
    </row>
    <row r="132" spans="1:257" ht="24" customHeight="1">
      <c r="A132" s="661"/>
      <c r="B132" s="658"/>
      <c r="C132" s="364" t="s">
        <v>81</v>
      </c>
      <c r="D132" s="316" t="s">
        <v>82</v>
      </c>
      <c r="E132" s="634">
        <v>0</v>
      </c>
      <c r="F132" s="635">
        <v>42</v>
      </c>
      <c r="G132" s="635">
        <v>0</v>
      </c>
      <c r="H132" s="166"/>
    </row>
    <row r="133" spans="1:257">
      <c r="A133" s="661"/>
      <c r="B133" s="658"/>
      <c r="C133" s="364" t="s">
        <v>42</v>
      </c>
      <c r="D133" s="316" t="s">
        <v>43</v>
      </c>
      <c r="E133" s="634">
        <f>700+2081+84</f>
        <v>2865</v>
      </c>
      <c r="F133" s="635">
        <f>1221.07+2046.35+93.26</f>
        <v>3360.6800000000003</v>
      </c>
      <c r="G133" s="635">
        <v>0</v>
      </c>
      <c r="H133" s="166">
        <f t="shared" si="2"/>
        <v>117.30122164048866</v>
      </c>
    </row>
    <row r="134" spans="1:257" ht="22.5">
      <c r="A134" s="661"/>
      <c r="B134" s="658"/>
      <c r="C134" s="445" t="s">
        <v>83</v>
      </c>
      <c r="D134" s="316" t="s">
        <v>357</v>
      </c>
      <c r="E134" s="634">
        <v>20</v>
      </c>
      <c r="F134" s="635">
        <v>0</v>
      </c>
      <c r="G134" s="635">
        <v>0</v>
      </c>
      <c r="H134" s="166">
        <f t="shared" si="2"/>
        <v>0</v>
      </c>
    </row>
    <row r="135" spans="1:257" s="3" customFormat="1">
      <c r="A135" s="661"/>
      <c r="B135" s="658"/>
      <c r="C135" s="364" t="s">
        <v>27</v>
      </c>
      <c r="D135" s="316" t="s">
        <v>28</v>
      </c>
      <c r="E135" s="634">
        <f>3612+8990+28</f>
        <v>12630</v>
      </c>
      <c r="F135" s="635">
        <f>3612+8989.57+28.25</f>
        <v>12629.82</v>
      </c>
      <c r="G135" s="635">
        <v>0</v>
      </c>
      <c r="H135" s="166">
        <f t="shared" si="2"/>
        <v>99.998574821852728</v>
      </c>
      <c r="IO135"/>
      <c r="IP135"/>
      <c r="IQ135"/>
      <c r="IR135"/>
      <c r="IS135"/>
      <c r="IT135"/>
      <c r="IU135"/>
      <c r="IV135"/>
      <c r="IW135"/>
    </row>
    <row r="136" spans="1:257" s="3" customFormat="1" ht="32.25" customHeight="1">
      <c r="A136" s="661"/>
      <c r="B136" s="658"/>
      <c r="C136" s="364">
        <v>2910</v>
      </c>
      <c r="D136" s="316" t="s">
        <v>85</v>
      </c>
      <c r="E136" s="634">
        <v>0</v>
      </c>
      <c r="F136" s="635">
        <v>523.74</v>
      </c>
      <c r="G136" s="635">
        <v>0</v>
      </c>
      <c r="H136" s="166"/>
      <c r="IO136"/>
      <c r="IP136"/>
      <c r="IQ136"/>
      <c r="IR136"/>
      <c r="IS136"/>
      <c r="IT136"/>
      <c r="IU136"/>
      <c r="IV136"/>
      <c r="IW136"/>
    </row>
    <row r="137" spans="1:257" s="3" customFormat="1" ht="42" customHeight="1">
      <c r="A137" s="661"/>
      <c r="B137" s="659"/>
      <c r="C137" s="364">
        <v>6260</v>
      </c>
      <c r="D137" s="471" t="s">
        <v>436</v>
      </c>
      <c r="E137" s="634">
        <v>100000</v>
      </c>
      <c r="F137" s="635">
        <v>0</v>
      </c>
      <c r="G137" s="635">
        <v>100000</v>
      </c>
      <c r="H137" s="166">
        <f t="shared" si="2"/>
        <v>100</v>
      </c>
      <c r="IO137"/>
      <c r="IP137"/>
      <c r="IQ137"/>
      <c r="IR137"/>
      <c r="IS137"/>
      <c r="IT137"/>
      <c r="IU137"/>
      <c r="IV137"/>
      <c r="IW137"/>
    </row>
    <row r="138" spans="1:257" s="3" customFormat="1" ht="27" customHeight="1">
      <c r="A138" s="661"/>
      <c r="B138" s="364">
        <v>80140</v>
      </c>
      <c r="C138" s="364"/>
      <c r="D138" s="316" t="s">
        <v>437</v>
      </c>
      <c r="E138" s="634">
        <f>SUM(E139:E141)</f>
        <v>152976</v>
      </c>
      <c r="F138" s="635">
        <f>SUM(F139:F141)</f>
        <v>153384.44999999998</v>
      </c>
      <c r="G138" s="635">
        <f>SUM(G139:G141)</f>
        <v>0</v>
      </c>
      <c r="H138" s="166">
        <f t="shared" si="2"/>
        <v>100.26700266708501</v>
      </c>
      <c r="IO138"/>
      <c r="IP138"/>
      <c r="IQ138"/>
      <c r="IR138"/>
      <c r="IS138"/>
      <c r="IT138"/>
      <c r="IU138"/>
      <c r="IV138"/>
      <c r="IW138"/>
    </row>
    <row r="139" spans="1:257" s="3" customFormat="1" ht="54.75" customHeight="1">
      <c r="A139" s="661"/>
      <c r="B139" s="657"/>
      <c r="C139" s="364" t="s">
        <v>31</v>
      </c>
      <c r="D139" s="316" t="s">
        <v>119</v>
      </c>
      <c r="E139" s="634">
        <v>101009</v>
      </c>
      <c r="F139" s="635">
        <v>101416.89</v>
      </c>
      <c r="G139" s="635">
        <v>0</v>
      </c>
      <c r="H139" s="166">
        <f t="shared" si="2"/>
        <v>100.40381550158897</v>
      </c>
      <c r="IO139"/>
      <c r="IP139"/>
      <c r="IQ139"/>
      <c r="IR139"/>
      <c r="IS139"/>
      <c r="IT139"/>
      <c r="IU139"/>
      <c r="IV139"/>
      <c r="IW139"/>
    </row>
    <row r="140" spans="1:257" s="3" customFormat="1">
      <c r="A140" s="661"/>
      <c r="B140" s="658"/>
      <c r="C140" s="364" t="s">
        <v>40</v>
      </c>
      <c r="D140" s="316" t="s">
        <v>41</v>
      </c>
      <c r="E140" s="634">
        <v>47500</v>
      </c>
      <c r="F140" s="635">
        <v>47500.29</v>
      </c>
      <c r="G140" s="635">
        <v>0</v>
      </c>
      <c r="H140" s="166">
        <f t="shared" ref="H140:H201" si="3">(G140+F140)/E140*100</f>
        <v>100.0006105263158</v>
      </c>
      <c r="IO140"/>
      <c r="IP140"/>
      <c r="IQ140"/>
      <c r="IR140"/>
      <c r="IS140"/>
      <c r="IT140"/>
      <c r="IU140"/>
      <c r="IV140"/>
      <c r="IW140"/>
    </row>
    <row r="141" spans="1:257" s="3" customFormat="1">
      <c r="A141" s="661"/>
      <c r="B141" s="659"/>
      <c r="C141" s="364" t="s">
        <v>27</v>
      </c>
      <c r="D141" s="316" t="s">
        <v>28</v>
      </c>
      <c r="E141" s="634">
        <v>4467</v>
      </c>
      <c r="F141" s="635">
        <v>4467.2700000000004</v>
      </c>
      <c r="G141" s="635">
        <v>0</v>
      </c>
      <c r="H141" s="166">
        <f t="shared" si="3"/>
        <v>100.00604432505038</v>
      </c>
      <c r="IO141"/>
      <c r="IP141"/>
      <c r="IQ141"/>
      <c r="IR141"/>
      <c r="IS141"/>
      <c r="IT141"/>
      <c r="IU141"/>
      <c r="IV141"/>
      <c r="IW141"/>
    </row>
    <row r="142" spans="1:257" s="4" customFormat="1">
      <c r="A142" s="661"/>
      <c r="B142" s="364">
        <v>80195</v>
      </c>
      <c r="C142" s="364"/>
      <c r="D142" s="316" t="s">
        <v>89</v>
      </c>
      <c r="E142" s="634">
        <f>E143</f>
        <v>7394</v>
      </c>
      <c r="F142" s="635">
        <f>F143</f>
        <v>7326.13</v>
      </c>
      <c r="G142" s="635">
        <f>G143</f>
        <v>0</v>
      </c>
      <c r="H142" s="166">
        <f t="shared" si="3"/>
        <v>99.08209358939682</v>
      </c>
      <c r="IO142"/>
      <c r="IP142"/>
      <c r="IQ142"/>
      <c r="IR142"/>
      <c r="IS142"/>
      <c r="IT142"/>
      <c r="IU142"/>
      <c r="IV142"/>
      <c r="IW142"/>
    </row>
    <row r="143" spans="1:257" s="4" customFormat="1" ht="23.25" customHeight="1">
      <c r="A143" s="661"/>
      <c r="B143" s="364"/>
      <c r="C143" s="364">
        <v>2130</v>
      </c>
      <c r="D143" s="316" t="s">
        <v>90</v>
      </c>
      <c r="E143" s="634">
        <v>7394</v>
      </c>
      <c r="F143" s="635">
        <v>7326.13</v>
      </c>
      <c r="G143" s="635">
        <v>0</v>
      </c>
      <c r="H143" s="166">
        <f t="shared" si="3"/>
        <v>99.08209358939682</v>
      </c>
      <c r="IO143"/>
      <c r="IP143"/>
      <c r="IQ143"/>
      <c r="IR143"/>
      <c r="IS143"/>
      <c r="IT143"/>
      <c r="IU143"/>
      <c r="IV143"/>
      <c r="IW143"/>
    </row>
    <row r="144" spans="1:257" s="4" customFormat="1">
      <c r="A144" s="190">
        <v>851</v>
      </c>
      <c r="B144" s="190"/>
      <c r="C144" s="190"/>
      <c r="D144" s="627" t="s">
        <v>92</v>
      </c>
      <c r="E144" s="631">
        <f>E145+E147+E149</f>
        <v>26486900</v>
      </c>
      <c r="F144" s="632">
        <f>F145+F147+F149</f>
        <v>1986045.5</v>
      </c>
      <c r="G144" s="632">
        <f>G145+G147+G149</f>
        <v>24500000</v>
      </c>
      <c r="H144" s="272">
        <f t="shared" si="3"/>
        <v>99.996773876897635</v>
      </c>
      <c r="IO144"/>
      <c r="IP144"/>
      <c r="IQ144"/>
      <c r="IR144"/>
      <c r="IS144"/>
      <c r="IT144"/>
      <c r="IU144"/>
      <c r="IV144"/>
      <c r="IW144"/>
    </row>
    <row r="145" spans="1:257" s="4" customFormat="1">
      <c r="A145" s="661" t="s">
        <v>16</v>
      </c>
      <c r="B145" s="364">
        <v>85111</v>
      </c>
      <c r="C145" s="364"/>
      <c r="D145" s="628" t="s">
        <v>93</v>
      </c>
      <c r="E145" s="634">
        <f>SUM(E146:E146)</f>
        <v>24500000</v>
      </c>
      <c r="F145" s="635">
        <f>SUM(F146:F146)</f>
        <v>0</v>
      </c>
      <c r="G145" s="635">
        <f>SUM(G146:G146)</f>
        <v>24500000</v>
      </c>
      <c r="H145" s="166">
        <f t="shared" si="3"/>
        <v>100</v>
      </c>
      <c r="IO145"/>
      <c r="IP145"/>
      <c r="IQ145"/>
      <c r="IR145"/>
      <c r="IS145"/>
      <c r="IT145"/>
      <c r="IU145"/>
      <c r="IV145"/>
      <c r="IW145"/>
    </row>
    <row r="146" spans="1:257" s="4" customFormat="1" ht="33.75">
      <c r="A146" s="661"/>
      <c r="B146" s="364"/>
      <c r="C146" s="364">
        <v>6430</v>
      </c>
      <c r="D146" s="316" t="s">
        <v>364</v>
      </c>
      <c r="E146" s="634">
        <v>24500000</v>
      </c>
      <c r="F146" s="635">
        <v>0</v>
      </c>
      <c r="G146" s="635">
        <v>24500000</v>
      </c>
      <c r="H146" s="166">
        <f t="shared" si="3"/>
        <v>100</v>
      </c>
      <c r="IO146"/>
      <c r="IP146"/>
      <c r="IQ146"/>
      <c r="IR146"/>
      <c r="IS146"/>
      <c r="IT146"/>
      <c r="IU146"/>
      <c r="IV146"/>
      <c r="IW146"/>
    </row>
    <row r="147" spans="1:257" s="4" customFormat="1">
      <c r="A147" s="661"/>
      <c r="B147" s="364">
        <v>85154</v>
      </c>
      <c r="C147" s="364"/>
      <c r="D147" s="628" t="s">
        <v>94</v>
      </c>
      <c r="E147" s="634">
        <f>SUM(E148:E148)</f>
        <v>19500</v>
      </c>
      <c r="F147" s="635">
        <f>SUM(F148:F148)</f>
        <v>19499.5</v>
      </c>
      <c r="G147" s="635">
        <f>SUM(G148:G148)</f>
        <v>0</v>
      </c>
      <c r="H147" s="166">
        <f t="shared" si="3"/>
        <v>99.997435897435892</v>
      </c>
      <c r="IO147"/>
      <c r="IP147"/>
      <c r="IQ147"/>
      <c r="IR147"/>
      <c r="IS147"/>
      <c r="IT147"/>
      <c r="IU147"/>
      <c r="IV147"/>
      <c r="IW147"/>
    </row>
    <row r="148" spans="1:257" s="4" customFormat="1" ht="33.75">
      <c r="A148" s="661"/>
      <c r="B148" s="364"/>
      <c r="C148" s="364">
        <v>2310</v>
      </c>
      <c r="D148" s="316" t="s">
        <v>365</v>
      </c>
      <c r="E148" s="634">
        <v>19500</v>
      </c>
      <c r="F148" s="635">
        <v>19499.5</v>
      </c>
      <c r="G148" s="635">
        <v>0</v>
      </c>
      <c r="H148" s="166">
        <f t="shared" si="3"/>
        <v>99.997435897435892</v>
      </c>
      <c r="IO148"/>
      <c r="IP148"/>
      <c r="IQ148"/>
      <c r="IR148"/>
      <c r="IS148"/>
      <c r="IT148"/>
      <c r="IU148"/>
      <c r="IV148"/>
      <c r="IW148"/>
    </row>
    <row r="149" spans="1:257" s="4" customFormat="1" ht="33.75">
      <c r="A149" s="661"/>
      <c r="B149" s="364">
        <v>85156</v>
      </c>
      <c r="C149" s="364"/>
      <c r="D149" s="630" t="s">
        <v>95</v>
      </c>
      <c r="E149" s="634">
        <f>SUM(E150)</f>
        <v>1967400</v>
      </c>
      <c r="F149" s="635">
        <f>SUM(F150)</f>
        <v>1966546</v>
      </c>
      <c r="G149" s="635">
        <f>SUM(G150)</f>
        <v>0</v>
      </c>
      <c r="H149" s="166">
        <f t="shared" si="3"/>
        <v>99.956592457049908</v>
      </c>
      <c r="IO149"/>
      <c r="IP149"/>
      <c r="IQ149"/>
      <c r="IR149"/>
      <c r="IS149"/>
      <c r="IT149"/>
      <c r="IU149"/>
      <c r="IV149"/>
      <c r="IW149"/>
    </row>
    <row r="150" spans="1:257" ht="33.75">
      <c r="A150" s="661"/>
      <c r="B150" s="364"/>
      <c r="C150" s="364">
        <v>2110</v>
      </c>
      <c r="D150" s="316" t="s">
        <v>19</v>
      </c>
      <c r="E150" s="634">
        <v>1967400</v>
      </c>
      <c r="F150" s="635">
        <v>1966546</v>
      </c>
      <c r="G150" s="635">
        <v>0</v>
      </c>
      <c r="H150" s="166">
        <f t="shared" si="3"/>
        <v>99.956592457049908</v>
      </c>
    </row>
    <row r="151" spans="1:257">
      <c r="A151" s="190">
        <v>852</v>
      </c>
      <c r="B151" s="190"/>
      <c r="C151" s="190"/>
      <c r="D151" s="446" t="s">
        <v>96</v>
      </c>
      <c r="E151" s="631">
        <f>E152+E161+E166+E172+E176+E182</f>
        <v>4588201</v>
      </c>
      <c r="F151" s="632">
        <f>F152+F161+F166+F172+F176+F182</f>
        <v>4598130.72</v>
      </c>
      <c r="G151" s="632">
        <f>G152+G161+G166+G172+G176+G182</f>
        <v>159820</v>
      </c>
      <c r="H151" s="272">
        <f t="shared" si="3"/>
        <v>103.69970103750903</v>
      </c>
    </row>
    <row r="152" spans="1:257">
      <c r="A152" s="661" t="s">
        <v>16</v>
      </c>
      <c r="B152" s="364">
        <v>85201</v>
      </c>
      <c r="C152" s="364"/>
      <c r="D152" s="316" t="s">
        <v>97</v>
      </c>
      <c r="E152" s="634">
        <f>SUM(E153:E160)</f>
        <v>1483896</v>
      </c>
      <c r="F152" s="635">
        <f>SUM(F153:F160)</f>
        <v>1592619.46</v>
      </c>
      <c r="G152" s="635">
        <f>SUM(G153:G160)</f>
        <v>79820</v>
      </c>
      <c r="H152" s="166">
        <f t="shared" si="3"/>
        <v>112.70597535137232</v>
      </c>
    </row>
    <row r="153" spans="1:257">
      <c r="A153" s="661"/>
      <c r="B153" s="657"/>
      <c r="C153" s="364" t="s">
        <v>98</v>
      </c>
      <c r="D153" s="628" t="s">
        <v>360</v>
      </c>
      <c r="E153" s="634">
        <v>11641</v>
      </c>
      <c r="F153" s="635">
        <v>9134.02</v>
      </c>
      <c r="G153" s="635">
        <v>0</v>
      </c>
      <c r="H153" s="166">
        <f t="shared" si="3"/>
        <v>78.464221286831034</v>
      </c>
    </row>
    <row r="154" spans="1:257" ht="33.75">
      <c r="A154" s="661"/>
      <c r="B154" s="658"/>
      <c r="C154" s="445" t="s">
        <v>338</v>
      </c>
      <c r="D154" s="316" t="s">
        <v>421</v>
      </c>
      <c r="E154" s="634">
        <v>5916</v>
      </c>
      <c r="F154" s="635">
        <v>5198.82</v>
      </c>
      <c r="G154" s="635">
        <v>0</v>
      </c>
      <c r="H154" s="166">
        <f t="shared" si="3"/>
        <v>87.87728194726165</v>
      </c>
    </row>
    <row r="155" spans="1:257" s="3" customFormat="1">
      <c r="A155" s="661"/>
      <c r="B155" s="658"/>
      <c r="C155" s="364" t="s">
        <v>42</v>
      </c>
      <c r="D155" s="316" t="s">
        <v>43</v>
      </c>
      <c r="E155" s="634">
        <f>6665+360</f>
        <v>7025</v>
      </c>
      <c r="F155" s="635">
        <f>5912.15+790.9</f>
        <v>6703.0499999999993</v>
      </c>
      <c r="G155" s="635">
        <v>0</v>
      </c>
      <c r="H155" s="166">
        <f t="shared" si="3"/>
        <v>95.417081850533805</v>
      </c>
      <c r="IO155"/>
      <c r="IP155"/>
      <c r="IQ155"/>
      <c r="IR155"/>
      <c r="IS155"/>
      <c r="IT155"/>
      <c r="IU155"/>
      <c r="IV155"/>
      <c r="IW155"/>
    </row>
    <row r="156" spans="1:257" s="3" customFormat="1" ht="22.5">
      <c r="A156" s="661"/>
      <c r="B156" s="658"/>
      <c r="C156" s="364" t="s">
        <v>83</v>
      </c>
      <c r="D156" s="316" t="s">
        <v>84</v>
      </c>
      <c r="E156" s="634">
        <f>1864+27204</f>
        <v>29068</v>
      </c>
      <c r="F156" s="635">
        <f>1866.86+27203.09</f>
        <v>29069.95</v>
      </c>
      <c r="G156" s="635">
        <v>0</v>
      </c>
      <c r="H156" s="166">
        <f t="shared" si="3"/>
        <v>100.0067084078712</v>
      </c>
      <c r="IO156"/>
      <c r="IP156"/>
      <c r="IQ156"/>
      <c r="IR156"/>
      <c r="IS156"/>
      <c r="IT156"/>
      <c r="IU156"/>
      <c r="IV156"/>
      <c r="IW156"/>
    </row>
    <row r="157" spans="1:257" s="3" customFormat="1">
      <c r="A157" s="661"/>
      <c r="B157" s="658"/>
      <c r="C157" s="364" t="s">
        <v>27</v>
      </c>
      <c r="D157" s="316" t="s">
        <v>28</v>
      </c>
      <c r="E157" s="634">
        <v>1</v>
      </c>
      <c r="F157" s="635">
        <v>0.56000000000000005</v>
      </c>
      <c r="G157" s="635">
        <v>0</v>
      </c>
      <c r="H157" s="166">
        <f t="shared" si="3"/>
        <v>56.000000000000007</v>
      </c>
      <c r="IO157"/>
      <c r="IP157"/>
      <c r="IQ157"/>
      <c r="IR157"/>
      <c r="IS157"/>
      <c r="IT157"/>
      <c r="IU157"/>
      <c r="IV157"/>
      <c r="IW157"/>
    </row>
    <row r="158" spans="1:257" s="3" customFormat="1" ht="24.75" customHeight="1">
      <c r="A158" s="661"/>
      <c r="B158" s="658"/>
      <c r="C158" s="364">
        <v>2130</v>
      </c>
      <c r="D158" s="316" t="s">
        <v>90</v>
      </c>
      <c r="E158" s="634">
        <v>95650</v>
      </c>
      <c r="F158" s="635">
        <v>95650</v>
      </c>
      <c r="G158" s="635">
        <v>0</v>
      </c>
      <c r="H158" s="166">
        <f t="shared" si="3"/>
        <v>100</v>
      </c>
      <c r="IO158"/>
      <c r="IP158"/>
      <c r="IQ158"/>
      <c r="IR158"/>
      <c r="IS158"/>
      <c r="IT158"/>
      <c r="IU158"/>
      <c r="IV158"/>
      <c r="IW158"/>
    </row>
    <row r="159" spans="1:257" s="3" customFormat="1" ht="35.25" customHeight="1">
      <c r="A159" s="661"/>
      <c r="B159" s="658"/>
      <c r="C159" s="364">
        <v>2320</v>
      </c>
      <c r="D159" s="316" t="s">
        <v>91</v>
      </c>
      <c r="E159" s="634">
        <v>1254595</v>
      </c>
      <c r="F159" s="635">
        <v>1446863.06</v>
      </c>
      <c r="G159" s="635">
        <v>0</v>
      </c>
      <c r="H159" s="166">
        <f t="shared" si="3"/>
        <v>115.32510969675474</v>
      </c>
      <c r="IO159"/>
      <c r="IP159"/>
      <c r="IQ159"/>
      <c r="IR159"/>
      <c r="IS159"/>
      <c r="IT159"/>
      <c r="IU159"/>
      <c r="IV159"/>
      <c r="IW159"/>
    </row>
    <row r="160" spans="1:257" s="3" customFormat="1" ht="38.25" customHeight="1">
      <c r="A160" s="661"/>
      <c r="B160" s="659"/>
      <c r="C160" s="364">
        <v>6260</v>
      </c>
      <c r="D160" s="471" t="s">
        <v>436</v>
      </c>
      <c r="E160" s="634">
        <v>80000</v>
      </c>
      <c r="F160" s="635">
        <v>0</v>
      </c>
      <c r="G160" s="635">
        <v>79820</v>
      </c>
      <c r="H160" s="166">
        <f t="shared" si="3"/>
        <v>99.775000000000006</v>
      </c>
      <c r="IO160"/>
      <c r="IP160"/>
      <c r="IQ160"/>
      <c r="IR160"/>
      <c r="IS160"/>
      <c r="IT160"/>
      <c r="IU160"/>
      <c r="IV160"/>
      <c r="IW160"/>
    </row>
    <row r="161" spans="1:257" s="3" customFormat="1">
      <c r="A161" s="661"/>
      <c r="B161" s="364">
        <v>85202</v>
      </c>
      <c r="C161" s="364"/>
      <c r="D161" s="316" t="s">
        <v>99</v>
      </c>
      <c r="E161" s="634">
        <f>SUM(E162:E165)</f>
        <v>2152487</v>
      </c>
      <c r="F161" s="635">
        <f>SUM(F162:F165)</f>
        <v>1997197.36</v>
      </c>
      <c r="G161" s="635">
        <f>SUM(G162:G165)</f>
        <v>80000</v>
      </c>
      <c r="H161" s="166">
        <f t="shared" si="3"/>
        <v>96.502202336181369</v>
      </c>
      <c r="IO161"/>
      <c r="IP161"/>
      <c r="IQ161"/>
      <c r="IR161"/>
      <c r="IS161"/>
      <c r="IT161"/>
      <c r="IU161"/>
      <c r="IV161"/>
      <c r="IW161"/>
    </row>
    <row r="162" spans="1:257" s="3" customFormat="1" ht="53.25" customHeight="1">
      <c r="A162" s="661"/>
      <c r="B162" s="661"/>
      <c r="C162" s="364" t="s">
        <v>31</v>
      </c>
      <c r="D162" s="316" t="s">
        <v>119</v>
      </c>
      <c r="E162" s="634">
        <v>0</v>
      </c>
      <c r="F162" s="635">
        <v>5634.36</v>
      </c>
      <c r="G162" s="635">
        <v>0</v>
      </c>
      <c r="H162" s="166"/>
      <c r="IO162"/>
      <c r="IP162"/>
      <c r="IQ162"/>
      <c r="IR162"/>
      <c r="IS162"/>
      <c r="IT162"/>
      <c r="IU162"/>
      <c r="IV162"/>
      <c r="IW162"/>
    </row>
    <row r="163" spans="1:257" s="3" customFormat="1">
      <c r="A163" s="661"/>
      <c r="B163" s="661"/>
      <c r="C163" s="445" t="s">
        <v>27</v>
      </c>
      <c r="D163" s="316" t="s">
        <v>28</v>
      </c>
      <c r="E163" s="634">
        <v>0</v>
      </c>
      <c r="F163" s="635">
        <v>98</v>
      </c>
      <c r="G163" s="635">
        <v>0</v>
      </c>
      <c r="H163" s="166"/>
      <c r="IO163"/>
      <c r="IP163"/>
      <c r="IQ163"/>
      <c r="IR163"/>
      <c r="IS163"/>
      <c r="IT163"/>
      <c r="IU163"/>
      <c r="IV163"/>
      <c r="IW163"/>
    </row>
    <row r="164" spans="1:257" ht="23.25" customHeight="1">
      <c r="A164" s="661"/>
      <c r="B164" s="661"/>
      <c r="C164" s="364">
        <v>2130</v>
      </c>
      <c r="D164" s="316" t="s">
        <v>90</v>
      </c>
      <c r="E164" s="634">
        <v>2072487</v>
      </c>
      <c r="F164" s="635">
        <v>1991465</v>
      </c>
      <c r="G164" s="635">
        <v>0</v>
      </c>
      <c r="H164" s="166">
        <f t="shared" si="3"/>
        <v>96.090590676805206</v>
      </c>
    </row>
    <row r="165" spans="1:257" ht="33.75">
      <c r="A165" s="661"/>
      <c r="B165" s="661"/>
      <c r="C165" s="364">
        <v>6430</v>
      </c>
      <c r="D165" s="316" t="s">
        <v>364</v>
      </c>
      <c r="E165" s="634">
        <v>80000</v>
      </c>
      <c r="F165" s="635">
        <v>0</v>
      </c>
      <c r="G165" s="635">
        <v>80000</v>
      </c>
      <c r="H165" s="166">
        <f t="shared" si="3"/>
        <v>100</v>
      </c>
    </row>
    <row r="166" spans="1:257">
      <c r="A166" s="661"/>
      <c r="B166" s="364">
        <v>85203</v>
      </c>
      <c r="C166" s="364"/>
      <c r="D166" s="316" t="s">
        <v>100</v>
      </c>
      <c r="E166" s="634">
        <f>SUM(E167:E171)</f>
        <v>785050</v>
      </c>
      <c r="F166" s="635">
        <f>SUM(F167:F171)</f>
        <v>788301.97000000009</v>
      </c>
      <c r="G166" s="635">
        <f>SUM(G167:G171)</f>
        <v>0</v>
      </c>
      <c r="H166" s="166">
        <f t="shared" si="3"/>
        <v>100.41423730972549</v>
      </c>
    </row>
    <row r="167" spans="1:257" ht="44.25" customHeight="1">
      <c r="A167" s="661"/>
      <c r="B167" s="661"/>
      <c r="C167" s="364" t="s">
        <v>31</v>
      </c>
      <c r="D167" s="316" t="s">
        <v>119</v>
      </c>
      <c r="E167" s="634">
        <v>12150</v>
      </c>
      <c r="F167" s="635">
        <v>14550</v>
      </c>
      <c r="G167" s="635">
        <v>0</v>
      </c>
      <c r="H167" s="166">
        <f t="shared" si="3"/>
        <v>119.75308641975309</v>
      </c>
    </row>
    <row r="168" spans="1:257">
      <c r="A168" s="661"/>
      <c r="B168" s="661"/>
      <c r="C168" s="364" t="s">
        <v>88</v>
      </c>
      <c r="D168" s="628" t="s">
        <v>101</v>
      </c>
      <c r="E168" s="634">
        <v>0</v>
      </c>
      <c r="F168" s="635">
        <v>400</v>
      </c>
      <c r="G168" s="635">
        <v>0</v>
      </c>
      <c r="H168" s="166"/>
    </row>
    <row r="169" spans="1:257">
      <c r="A169" s="661"/>
      <c r="B169" s="661"/>
      <c r="C169" s="364" t="s">
        <v>42</v>
      </c>
      <c r="D169" s="316" t="s">
        <v>43</v>
      </c>
      <c r="E169" s="634">
        <v>0</v>
      </c>
      <c r="F169" s="635">
        <v>1296.18</v>
      </c>
      <c r="G169" s="635">
        <v>0</v>
      </c>
      <c r="H169" s="166"/>
    </row>
    <row r="170" spans="1:257" ht="33.75">
      <c r="A170" s="661"/>
      <c r="B170" s="661"/>
      <c r="C170" s="364">
        <v>2110</v>
      </c>
      <c r="D170" s="316" t="s">
        <v>19</v>
      </c>
      <c r="E170" s="634">
        <v>772900</v>
      </c>
      <c r="F170" s="635">
        <v>771798.03</v>
      </c>
      <c r="G170" s="635">
        <v>0</v>
      </c>
      <c r="H170" s="166">
        <f t="shared" si="3"/>
        <v>99.857423987579253</v>
      </c>
    </row>
    <row r="171" spans="1:257" ht="33.75" customHeight="1">
      <c r="A171" s="661"/>
      <c r="B171" s="661"/>
      <c r="C171" s="364">
        <v>2360</v>
      </c>
      <c r="D171" s="316" t="s">
        <v>22</v>
      </c>
      <c r="E171" s="634">
        <v>0</v>
      </c>
      <c r="F171" s="635">
        <v>257.76</v>
      </c>
      <c r="G171" s="635">
        <v>0</v>
      </c>
      <c r="H171" s="166"/>
    </row>
    <row r="172" spans="1:257">
      <c r="A172" s="661"/>
      <c r="B172" s="364">
        <v>85204</v>
      </c>
      <c r="C172" s="364"/>
      <c r="D172" s="628" t="s">
        <v>102</v>
      </c>
      <c r="E172" s="634">
        <f>SUM(E173:E175)</f>
        <v>72872</v>
      </c>
      <c r="F172" s="635">
        <f>SUM(F173:F175)</f>
        <v>82723.600000000006</v>
      </c>
      <c r="G172" s="635">
        <f>SUM(G173:G175)</f>
        <v>0</v>
      </c>
      <c r="H172" s="166">
        <f t="shared" si="3"/>
        <v>113.51904709627843</v>
      </c>
    </row>
    <row r="173" spans="1:257">
      <c r="A173" s="661"/>
      <c r="B173" s="657"/>
      <c r="C173" s="445" t="s">
        <v>42</v>
      </c>
      <c r="D173" s="316" t="s">
        <v>43</v>
      </c>
      <c r="E173" s="634">
        <v>0</v>
      </c>
      <c r="F173" s="635">
        <v>21.5</v>
      </c>
      <c r="G173" s="635">
        <v>0</v>
      </c>
      <c r="H173" s="166"/>
    </row>
    <row r="174" spans="1:257">
      <c r="A174" s="661"/>
      <c r="B174" s="658"/>
      <c r="C174" s="364" t="s">
        <v>27</v>
      </c>
      <c r="D174" s="316" t="s">
        <v>28</v>
      </c>
      <c r="E174" s="634">
        <v>0</v>
      </c>
      <c r="F174" s="635">
        <v>1277.28</v>
      </c>
      <c r="G174" s="635">
        <v>0</v>
      </c>
      <c r="H174" s="166"/>
    </row>
    <row r="175" spans="1:257" ht="33.75">
      <c r="A175" s="661"/>
      <c r="B175" s="659"/>
      <c r="C175" s="364">
        <v>2320</v>
      </c>
      <c r="D175" s="316" t="s">
        <v>366</v>
      </c>
      <c r="E175" s="634">
        <v>72872</v>
      </c>
      <c r="F175" s="635">
        <v>81424.820000000007</v>
      </c>
      <c r="G175" s="635">
        <v>0</v>
      </c>
      <c r="H175" s="166">
        <f t="shared" si="3"/>
        <v>111.73677132506315</v>
      </c>
    </row>
    <row r="176" spans="1:257">
      <c r="A176" s="661"/>
      <c r="B176" s="364">
        <v>85218</v>
      </c>
      <c r="C176" s="364"/>
      <c r="D176" s="316" t="s">
        <v>103</v>
      </c>
      <c r="E176" s="634">
        <f>SUM(E177:E181)</f>
        <v>83896</v>
      </c>
      <c r="F176" s="635">
        <f>SUM(F177:F181)</f>
        <v>127288.33</v>
      </c>
      <c r="G176" s="635">
        <f>SUM(G177:G181)</f>
        <v>0</v>
      </c>
      <c r="H176" s="166">
        <f t="shared" si="3"/>
        <v>151.72157194621914</v>
      </c>
    </row>
    <row r="177" spans="1:257" ht="55.5" customHeight="1">
      <c r="A177" s="661"/>
      <c r="B177" s="661"/>
      <c r="C177" s="364" t="s">
        <v>31</v>
      </c>
      <c r="D177" s="316" t="s">
        <v>119</v>
      </c>
      <c r="E177" s="634">
        <v>37694</v>
      </c>
      <c r="F177" s="635">
        <v>52280.44</v>
      </c>
      <c r="G177" s="635">
        <v>0</v>
      </c>
      <c r="H177" s="166">
        <f t="shared" si="3"/>
        <v>138.69698095187564</v>
      </c>
    </row>
    <row r="178" spans="1:257" s="3" customFormat="1">
      <c r="A178" s="661"/>
      <c r="B178" s="661"/>
      <c r="C178" s="364" t="s">
        <v>40</v>
      </c>
      <c r="D178" s="316" t="s">
        <v>41</v>
      </c>
      <c r="E178" s="634">
        <v>9252</v>
      </c>
      <c r="F178" s="635">
        <v>16419.64</v>
      </c>
      <c r="G178" s="635">
        <v>0</v>
      </c>
      <c r="H178" s="166">
        <f t="shared" si="3"/>
        <v>177.47124945957631</v>
      </c>
      <c r="IO178"/>
      <c r="IP178"/>
      <c r="IQ178"/>
      <c r="IR178"/>
      <c r="IS178"/>
      <c r="IT178"/>
      <c r="IU178"/>
      <c r="IV178"/>
      <c r="IW178"/>
    </row>
    <row r="179" spans="1:257">
      <c r="A179" s="661"/>
      <c r="B179" s="661"/>
      <c r="C179" s="364" t="s">
        <v>42</v>
      </c>
      <c r="D179" s="316" t="s">
        <v>43</v>
      </c>
      <c r="E179" s="634">
        <v>300</v>
      </c>
      <c r="F179" s="635">
        <v>5546.25</v>
      </c>
      <c r="G179" s="635">
        <v>0</v>
      </c>
      <c r="H179" s="166">
        <f t="shared" si="3"/>
        <v>1848.75</v>
      </c>
    </row>
    <row r="180" spans="1:257">
      <c r="A180" s="661"/>
      <c r="B180" s="661"/>
      <c r="C180" s="364" t="s">
        <v>27</v>
      </c>
      <c r="D180" s="316" t="s">
        <v>28</v>
      </c>
      <c r="E180" s="634">
        <v>30650</v>
      </c>
      <c r="F180" s="635">
        <v>47042</v>
      </c>
      <c r="G180" s="635">
        <v>0</v>
      </c>
      <c r="H180" s="166">
        <f t="shared" si="3"/>
        <v>153.48123980424145</v>
      </c>
    </row>
    <row r="181" spans="1:257" ht="21.75" customHeight="1">
      <c r="A181" s="661"/>
      <c r="B181" s="661"/>
      <c r="C181" s="364">
        <v>2130</v>
      </c>
      <c r="D181" s="316" t="s">
        <v>90</v>
      </c>
      <c r="E181" s="634">
        <v>6000</v>
      </c>
      <c r="F181" s="635">
        <v>6000</v>
      </c>
      <c r="G181" s="635">
        <v>0</v>
      </c>
      <c r="H181" s="166">
        <f t="shared" si="3"/>
        <v>100</v>
      </c>
    </row>
    <row r="182" spans="1:257" ht="23.25" customHeight="1">
      <c r="A182" s="661"/>
      <c r="B182" s="364">
        <v>85220</v>
      </c>
      <c r="C182" s="364"/>
      <c r="D182" s="316" t="s">
        <v>438</v>
      </c>
      <c r="E182" s="634">
        <f>SUM(E183:E183)</f>
        <v>10000</v>
      </c>
      <c r="F182" s="635">
        <f>SUM(F183:F183)</f>
        <v>10000</v>
      </c>
      <c r="G182" s="635">
        <f>SUM(G183:G183)</f>
        <v>0</v>
      </c>
      <c r="H182" s="166">
        <f t="shared" si="3"/>
        <v>100</v>
      </c>
    </row>
    <row r="183" spans="1:257" ht="23.25" customHeight="1">
      <c r="A183" s="661"/>
      <c r="B183" s="364"/>
      <c r="C183" s="364">
        <v>2130</v>
      </c>
      <c r="D183" s="316" t="s">
        <v>90</v>
      </c>
      <c r="E183" s="634">
        <v>10000</v>
      </c>
      <c r="F183" s="635">
        <v>10000</v>
      </c>
      <c r="G183" s="635">
        <v>0</v>
      </c>
      <c r="H183" s="166">
        <f t="shared" si="3"/>
        <v>100</v>
      </c>
    </row>
    <row r="184" spans="1:257" ht="21">
      <c r="A184" s="190">
        <v>853</v>
      </c>
      <c r="B184" s="190"/>
      <c r="C184" s="190"/>
      <c r="D184" s="446" t="s">
        <v>104</v>
      </c>
      <c r="E184" s="631">
        <f>E188+E190+E195+E197+E185</f>
        <v>1683856</v>
      </c>
      <c r="F184" s="632">
        <f>F188+F190+F195+F197+F185</f>
        <v>1734497.6099999999</v>
      </c>
      <c r="G184" s="632">
        <f>G188+G190+G195+G197+G185</f>
        <v>0</v>
      </c>
      <c r="H184" s="272">
        <f t="shared" si="3"/>
        <v>103.00747866800961</v>
      </c>
    </row>
    <row r="185" spans="1:257" ht="12" customHeight="1">
      <c r="A185" s="661" t="s">
        <v>16</v>
      </c>
      <c r="B185" s="235">
        <v>85311</v>
      </c>
      <c r="C185" s="235"/>
      <c r="D185" s="472" t="s">
        <v>353</v>
      </c>
      <c r="E185" s="634">
        <f>E186+E187</f>
        <v>37262</v>
      </c>
      <c r="F185" s="635">
        <f>F186+F187</f>
        <v>37261</v>
      </c>
      <c r="G185" s="635">
        <f>G186+G187</f>
        <v>0</v>
      </c>
      <c r="H185" s="166">
        <f t="shared" si="3"/>
        <v>99.997316300789009</v>
      </c>
    </row>
    <row r="186" spans="1:257" ht="33.75">
      <c r="A186" s="661"/>
      <c r="B186" s="662"/>
      <c r="C186" s="235">
        <v>2310</v>
      </c>
      <c r="D186" s="473" t="s">
        <v>365</v>
      </c>
      <c r="E186" s="634">
        <v>10434</v>
      </c>
      <c r="F186" s="635">
        <v>10433</v>
      </c>
      <c r="G186" s="635">
        <v>0</v>
      </c>
      <c r="H186" s="166">
        <f t="shared" si="3"/>
        <v>99.990415947862758</v>
      </c>
    </row>
    <row r="187" spans="1:257" ht="35.25" customHeight="1">
      <c r="A187" s="661"/>
      <c r="B187" s="664"/>
      <c r="C187" s="235">
        <v>2710</v>
      </c>
      <c r="D187" s="470" t="s">
        <v>439</v>
      </c>
      <c r="E187" s="634">
        <v>26828</v>
      </c>
      <c r="F187" s="635">
        <v>26828</v>
      </c>
      <c r="G187" s="635">
        <v>0</v>
      </c>
      <c r="H187" s="166">
        <f t="shared" si="3"/>
        <v>100</v>
      </c>
    </row>
    <row r="188" spans="1:257" ht="12.75" customHeight="1">
      <c r="A188" s="661"/>
      <c r="B188" s="364">
        <v>85321</v>
      </c>
      <c r="C188" s="364"/>
      <c r="D188" s="316" t="s">
        <v>117</v>
      </c>
      <c r="E188" s="634">
        <f>SUM(E189)</f>
        <v>77000</v>
      </c>
      <c r="F188" s="635">
        <f>SUM(F189)</f>
        <v>76980.97</v>
      </c>
      <c r="G188" s="635">
        <f>SUM(G189)</f>
        <v>0</v>
      </c>
      <c r="H188" s="166">
        <f t="shared" si="3"/>
        <v>99.975285714285718</v>
      </c>
    </row>
    <row r="189" spans="1:257" ht="33.75">
      <c r="A189" s="661"/>
      <c r="B189" s="364"/>
      <c r="C189" s="364">
        <v>2110</v>
      </c>
      <c r="D189" s="316" t="s">
        <v>19</v>
      </c>
      <c r="E189" s="634">
        <v>77000</v>
      </c>
      <c r="F189" s="635">
        <v>76980.97</v>
      </c>
      <c r="G189" s="635">
        <v>0</v>
      </c>
      <c r="H189" s="166">
        <f t="shared" si="3"/>
        <v>99.975285714285718</v>
      </c>
    </row>
    <row r="190" spans="1:257">
      <c r="A190" s="661"/>
      <c r="B190" s="364">
        <v>85333</v>
      </c>
      <c r="C190" s="364"/>
      <c r="D190" s="316" t="s">
        <v>105</v>
      </c>
      <c r="E190" s="634">
        <f>SUM(E191:E194)</f>
        <v>538003</v>
      </c>
      <c r="F190" s="635">
        <f>SUM(F191:F194)</f>
        <v>538184.47</v>
      </c>
      <c r="G190" s="635">
        <f>SUM(G191:G194)</f>
        <v>0</v>
      </c>
      <c r="H190" s="166">
        <f t="shared" si="3"/>
        <v>100.03373029518423</v>
      </c>
    </row>
    <row r="191" spans="1:257" ht="55.5" customHeight="1">
      <c r="A191" s="661"/>
      <c r="B191" s="661"/>
      <c r="C191" s="364" t="s">
        <v>31</v>
      </c>
      <c r="D191" s="316" t="s">
        <v>119</v>
      </c>
      <c r="E191" s="634">
        <v>6500</v>
      </c>
      <c r="F191" s="635">
        <v>6500</v>
      </c>
      <c r="G191" s="635">
        <v>0</v>
      </c>
      <c r="H191" s="166">
        <f t="shared" si="3"/>
        <v>100</v>
      </c>
    </row>
    <row r="192" spans="1:257">
      <c r="A192" s="661"/>
      <c r="B192" s="661"/>
      <c r="C192" s="364" t="s">
        <v>42</v>
      </c>
      <c r="D192" s="316" t="s">
        <v>43</v>
      </c>
      <c r="E192" s="634">
        <v>6367</v>
      </c>
      <c r="F192" s="635">
        <v>6548.95</v>
      </c>
      <c r="G192" s="635">
        <v>0</v>
      </c>
      <c r="H192" s="166">
        <f t="shared" si="3"/>
        <v>102.85770378514214</v>
      </c>
    </row>
    <row r="193" spans="1:257">
      <c r="A193" s="661"/>
      <c r="B193" s="661"/>
      <c r="C193" s="364" t="s">
        <v>27</v>
      </c>
      <c r="D193" s="316" t="s">
        <v>28</v>
      </c>
      <c r="E193" s="634">
        <v>636</v>
      </c>
      <c r="F193" s="635">
        <v>635.52</v>
      </c>
      <c r="G193" s="635">
        <v>0</v>
      </c>
      <c r="H193" s="166">
        <f t="shared" si="3"/>
        <v>99.924528301886795</v>
      </c>
    </row>
    <row r="194" spans="1:257" ht="27" customHeight="1">
      <c r="A194" s="661"/>
      <c r="B194" s="661"/>
      <c r="C194" s="364">
        <v>2440</v>
      </c>
      <c r="D194" s="316" t="s">
        <v>60</v>
      </c>
      <c r="E194" s="634">
        <v>524500</v>
      </c>
      <c r="F194" s="635">
        <v>524500</v>
      </c>
      <c r="G194" s="635">
        <v>0</v>
      </c>
      <c r="H194" s="166">
        <f t="shared" si="3"/>
        <v>100</v>
      </c>
    </row>
    <row r="195" spans="1:257">
      <c r="A195" s="661"/>
      <c r="B195" s="364">
        <v>85334</v>
      </c>
      <c r="C195" s="364"/>
      <c r="D195" s="316" t="s">
        <v>106</v>
      </c>
      <c r="E195" s="634">
        <f>SUM(E196)</f>
        <v>56527</v>
      </c>
      <c r="F195" s="635">
        <f>SUM(F196)</f>
        <v>56524.34</v>
      </c>
      <c r="G195" s="635">
        <f>SUM(G196)</f>
        <v>0</v>
      </c>
      <c r="H195" s="166">
        <f t="shared" si="3"/>
        <v>99.995294284147391</v>
      </c>
    </row>
    <row r="196" spans="1:257" ht="33.75">
      <c r="A196" s="661"/>
      <c r="B196" s="364"/>
      <c r="C196" s="364">
        <v>2110</v>
      </c>
      <c r="D196" s="316" t="s">
        <v>19</v>
      </c>
      <c r="E196" s="634">
        <v>56527</v>
      </c>
      <c r="F196" s="635">
        <v>56524.34</v>
      </c>
      <c r="G196" s="635">
        <v>0</v>
      </c>
      <c r="H196" s="166">
        <f t="shared" si="3"/>
        <v>99.995294284147391</v>
      </c>
    </row>
    <row r="197" spans="1:257">
      <c r="A197" s="661"/>
      <c r="B197" s="364">
        <v>85395</v>
      </c>
      <c r="C197" s="364"/>
      <c r="D197" s="316" t="s">
        <v>89</v>
      </c>
      <c r="E197" s="634">
        <f>SUM(E198:E203)</f>
        <v>975064</v>
      </c>
      <c r="F197" s="635">
        <f>SUM(F198:F203)</f>
        <v>1025546.83</v>
      </c>
      <c r="G197" s="635">
        <f>SUM(G198:G203)</f>
        <v>0</v>
      </c>
      <c r="H197" s="166">
        <f t="shared" si="3"/>
        <v>105.17738630489895</v>
      </c>
    </row>
    <row r="198" spans="1:257">
      <c r="A198" s="661"/>
      <c r="B198" s="657"/>
      <c r="C198" s="445" t="s">
        <v>42</v>
      </c>
      <c r="D198" s="316" t="s">
        <v>43</v>
      </c>
      <c r="E198" s="634">
        <v>0</v>
      </c>
      <c r="F198" s="635">
        <f>129.38+1721.3+24.41</f>
        <v>1875.09</v>
      </c>
      <c r="G198" s="635">
        <v>0</v>
      </c>
      <c r="H198" s="166"/>
    </row>
    <row r="199" spans="1:257" ht="22.5">
      <c r="A199" s="661"/>
      <c r="B199" s="658"/>
      <c r="C199" s="445">
        <v>2008</v>
      </c>
      <c r="D199" s="470" t="s">
        <v>440</v>
      </c>
      <c r="E199" s="634">
        <v>844149</v>
      </c>
      <c r="F199" s="635">
        <v>843307.89</v>
      </c>
      <c r="G199" s="635">
        <v>0</v>
      </c>
      <c r="H199" s="166">
        <f t="shared" si="3"/>
        <v>99.900360007534218</v>
      </c>
    </row>
    <row r="200" spans="1:257" ht="22.5">
      <c r="A200" s="661"/>
      <c r="B200" s="658"/>
      <c r="C200" s="445">
        <v>2009</v>
      </c>
      <c r="D200" s="470" t="s">
        <v>440</v>
      </c>
      <c r="E200" s="634">
        <v>44959</v>
      </c>
      <c r="F200" s="635">
        <v>44899.94</v>
      </c>
      <c r="G200" s="635">
        <v>0</v>
      </c>
      <c r="H200" s="166">
        <f t="shared" si="3"/>
        <v>99.868635868235515</v>
      </c>
    </row>
    <row r="201" spans="1:257" ht="33.75" customHeight="1">
      <c r="A201" s="661"/>
      <c r="B201" s="658"/>
      <c r="C201" s="364">
        <v>2440</v>
      </c>
      <c r="D201" s="316" t="s">
        <v>60</v>
      </c>
      <c r="E201" s="634">
        <v>85956</v>
      </c>
      <c r="F201" s="635">
        <v>76186.039999999994</v>
      </c>
      <c r="G201" s="635">
        <v>0</v>
      </c>
      <c r="H201" s="166">
        <f t="shared" si="3"/>
        <v>88.633766112894961</v>
      </c>
    </row>
    <row r="202" spans="1:257" ht="35.25" customHeight="1">
      <c r="A202" s="661"/>
      <c r="B202" s="658"/>
      <c r="C202" s="364">
        <v>2708</v>
      </c>
      <c r="D202" s="470" t="s">
        <v>435</v>
      </c>
      <c r="E202" s="634">
        <v>0</v>
      </c>
      <c r="F202" s="635">
        <v>52304.01</v>
      </c>
      <c r="G202" s="635">
        <v>0</v>
      </c>
      <c r="H202" s="166"/>
    </row>
    <row r="203" spans="1:257" ht="35.25" customHeight="1">
      <c r="A203" s="661"/>
      <c r="B203" s="659"/>
      <c r="C203" s="364">
        <v>2709</v>
      </c>
      <c r="D203" s="470" t="s">
        <v>435</v>
      </c>
      <c r="E203" s="634">
        <v>0</v>
      </c>
      <c r="F203" s="635">
        <v>6973.86</v>
      </c>
      <c r="G203" s="635">
        <v>0</v>
      </c>
      <c r="H203" s="166"/>
    </row>
    <row r="204" spans="1:257">
      <c r="A204" s="190">
        <v>854</v>
      </c>
      <c r="B204" s="190"/>
      <c r="C204" s="190"/>
      <c r="D204" s="446" t="s">
        <v>107</v>
      </c>
      <c r="E204" s="631">
        <f>E205+E211+E216+E220+E222</f>
        <v>359626</v>
      </c>
      <c r="F204" s="640">
        <f>F205+F211+F216+F220+F222</f>
        <v>348065.36000000004</v>
      </c>
      <c r="G204" s="640">
        <f>G205+G211+G216+G220+G222</f>
        <v>1420.13</v>
      </c>
      <c r="H204" s="272">
        <f t="shared" ref="H204:H232" si="4">(G204+F204)/E204*100</f>
        <v>97.180262272471978</v>
      </c>
    </row>
    <row r="205" spans="1:257" ht="22.5">
      <c r="A205" s="657"/>
      <c r="B205" s="364">
        <v>85406</v>
      </c>
      <c r="C205" s="364"/>
      <c r="D205" s="316" t="s">
        <v>108</v>
      </c>
      <c r="E205" s="634">
        <f>SUM(E206:E210)</f>
        <v>47312</v>
      </c>
      <c r="F205" s="635">
        <f>SUM(F206:F210)</f>
        <v>48003.360000000001</v>
      </c>
      <c r="G205" s="635">
        <f>SUM(G206:G210)</f>
        <v>0</v>
      </c>
      <c r="H205" s="166">
        <f t="shared" si="4"/>
        <v>101.46127832262428</v>
      </c>
    </row>
    <row r="206" spans="1:257" ht="45" customHeight="1">
      <c r="A206" s="658"/>
      <c r="B206" s="661"/>
      <c r="C206" s="364" t="s">
        <v>31</v>
      </c>
      <c r="D206" s="316" t="s">
        <v>119</v>
      </c>
      <c r="E206" s="634">
        <v>15791</v>
      </c>
      <c r="F206" s="635">
        <v>16091.28</v>
      </c>
      <c r="G206" s="635">
        <v>0</v>
      </c>
      <c r="H206" s="166">
        <f t="shared" si="4"/>
        <v>101.90158951301376</v>
      </c>
    </row>
    <row r="207" spans="1:257" s="3" customFormat="1">
      <c r="A207" s="658"/>
      <c r="B207" s="661"/>
      <c r="C207" s="364" t="s">
        <v>42</v>
      </c>
      <c r="D207" s="316" t="s">
        <v>43</v>
      </c>
      <c r="E207" s="634">
        <v>990</v>
      </c>
      <c r="F207" s="635">
        <v>1115.08</v>
      </c>
      <c r="G207" s="635">
        <v>0</v>
      </c>
      <c r="H207" s="166">
        <f t="shared" si="4"/>
        <v>112.63434343434342</v>
      </c>
      <c r="IO207"/>
      <c r="IP207"/>
      <c r="IQ207"/>
      <c r="IR207"/>
      <c r="IS207"/>
      <c r="IT207"/>
      <c r="IU207"/>
      <c r="IV207"/>
      <c r="IW207"/>
    </row>
    <row r="208" spans="1:257" s="3" customFormat="1">
      <c r="A208" s="658"/>
      <c r="B208" s="661"/>
      <c r="C208" s="445" t="s">
        <v>27</v>
      </c>
      <c r="D208" s="316" t="s">
        <v>28</v>
      </c>
      <c r="E208" s="634">
        <v>0</v>
      </c>
      <c r="F208" s="635">
        <v>266</v>
      </c>
      <c r="G208" s="635">
        <v>0</v>
      </c>
      <c r="H208" s="166"/>
      <c r="IO208"/>
      <c r="IP208"/>
      <c r="IQ208"/>
      <c r="IR208"/>
      <c r="IS208"/>
      <c r="IT208"/>
      <c r="IU208"/>
      <c r="IV208"/>
      <c r="IW208"/>
    </row>
    <row r="209" spans="1:257" s="3" customFormat="1" ht="21.75" customHeight="1">
      <c r="A209" s="658"/>
      <c r="B209" s="661"/>
      <c r="C209" s="364">
        <v>2130</v>
      </c>
      <c r="D209" s="316" t="s">
        <v>90</v>
      </c>
      <c r="E209" s="634">
        <v>29831</v>
      </c>
      <c r="F209" s="635">
        <v>29831</v>
      </c>
      <c r="G209" s="635">
        <v>0</v>
      </c>
      <c r="H209" s="166">
        <f t="shared" si="4"/>
        <v>100</v>
      </c>
      <c r="IO209"/>
      <c r="IP209"/>
      <c r="IQ209"/>
      <c r="IR209"/>
      <c r="IS209"/>
      <c r="IT209"/>
      <c r="IU209"/>
      <c r="IV209"/>
      <c r="IW209"/>
    </row>
    <row r="210" spans="1:257" ht="33.75" customHeight="1">
      <c r="A210" s="658"/>
      <c r="B210" s="661"/>
      <c r="C210" s="364">
        <v>2710</v>
      </c>
      <c r="D210" s="470" t="s">
        <v>439</v>
      </c>
      <c r="E210" s="634">
        <v>700</v>
      </c>
      <c r="F210" s="635">
        <v>700</v>
      </c>
      <c r="G210" s="635">
        <v>0</v>
      </c>
      <c r="H210" s="166">
        <f t="shared" si="4"/>
        <v>100</v>
      </c>
    </row>
    <row r="211" spans="1:257">
      <c r="A211" s="658"/>
      <c r="B211" s="364">
        <v>85407</v>
      </c>
      <c r="C211" s="364"/>
      <c r="D211" s="316" t="s">
        <v>109</v>
      </c>
      <c r="E211" s="634">
        <f>SUM(E212:E215)</f>
        <v>24607</v>
      </c>
      <c r="F211" s="635">
        <f>SUM(F212:F215)</f>
        <v>13000.39</v>
      </c>
      <c r="G211" s="635">
        <f>SUM(G212:G215)</f>
        <v>0</v>
      </c>
      <c r="H211" s="166">
        <f t="shared" si="4"/>
        <v>52.832080302352992</v>
      </c>
    </row>
    <row r="212" spans="1:257" ht="56.25" customHeight="1">
      <c r="A212" s="658"/>
      <c r="B212" s="661"/>
      <c r="C212" s="364" t="s">
        <v>31</v>
      </c>
      <c r="D212" s="316" t="s">
        <v>119</v>
      </c>
      <c r="E212" s="634">
        <v>6500</v>
      </c>
      <c r="F212" s="635">
        <v>3800</v>
      </c>
      <c r="G212" s="635">
        <v>0</v>
      </c>
      <c r="H212" s="166">
        <f t="shared" si="4"/>
        <v>58.461538461538467</v>
      </c>
    </row>
    <row r="213" spans="1:257">
      <c r="A213" s="658"/>
      <c r="B213" s="661"/>
      <c r="C213" s="364" t="s">
        <v>40</v>
      </c>
      <c r="D213" s="628" t="s">
        <v>41</v>
      </c>
      <c r="E213" s="634">
        <v>17000</v>
      </c>
      <c r="F213" s="635">
        <v>8035</v>
      </c>
      <c r="G213" s="635">
        <v>0</v>
      </c>
      <c r="H213" s="166">
        <f t="shared" si="4"/>
        <v>47.264705882352942</v>
      </c>
    </row>
    <row r="214" spans="1:257">
      <c r="A214" s="658"/>
      <c r="B214" s="661"/>
      <c r="C214" s="364" t="s">
        <v>42</v>
      </c>
      <c r="D214" s="316" t="s">
        <v>43</v>
      </c>
      <c r="E214" s="634">
        <v>1031</v>
      </c>
      <c r="F214" s="635">
        <v>1082.3900000000001</v>
      </c>
      <c r="G214" s="635">
        <v>0</v>
      </c>
      <c r="H214" s="166">
        <f t="shared" si="4"/>
        <v>104.98448108632397</v>
      </c>
    </row>
    <row r="215" spans="1:257">
      <c r="A215" s="658"/>
      <c r="B215" s="661"/>
      <c r="C215" s="364" t="s">
        <v>27</v>
      </c>
      <c r="D215" s="316" t="s">
        <v>28</v>
      </c>
      <c r="E215" s="634">
        <v>76</v>
      </c>
      <c r="F215" s="635">
        <v>83</v>
      </c>
      <c r="G215" s="635">
        <v>0</v>
      </c>
      <c r="H215" s="166">
        <f t="shared" si="4"/>
        <v>109.21052631578947</v>
      </c>
    </row>
    <row r="216" spans="1:257">
      <c r="A216" s="658"/>
      <c r="B216" s="364">
        <v>85410</v>
      </c>
      <c r="C216" s="364"/>
      <c r="D216" s="316" t="s">
        <v>110</v>
      </c>
      <c r="E216" s="634">
        <f>E217+E218+E219</f>
        <v>205399</v>
      </c>
      <c r="F216" s="641">
        <f>F217+F218+F219</f>
        <v>219375.65000000002</v>
      </c>
      <c r="G216" s="641">
        <f>G217+G218+G219</f>
        <v>1420.13</v>
      </c>
      <c r="H216" s="166">
        <f t="shared" si="4"/>
        <v>107.49603454739314</v>
      </c>
    </row>
    <row r="217" spans="1:257" ht="46.5" customHeight="1">
      <c r="A217" s="658"/>
      <c r="B217" s="657"/>
      <c r="C217" s="364" t="s">
        <v>31</v>
      </c>
      <c r="D217" s="316" t="s">
        <v>119</v>
      </c>
      <c r="E217" s="634">
        <f>37472+150</f>
        <v>37622</v>
      </c>
      <c r="F217" s="635">
        <f>37472.33+150</f>
        <v>37622.33</v>
      </c>
      <c r="G217" s="635">
        <v>0</v>
      </c>
      <c r="H217" s="166">
        <f t="shared" si="4"/>
        <v>100.00087714635055</v>
      </c>
    </row>
    <row r="218" spans="1:257">
      <c r="A218" s="658"/>
      <c r="B218" s="658"/>
      <c r="C218" s="364" t="s">
        <v>40</v>
      </c>
      <c r="D218" s="628" t="s">
        <v>41</v>
      </c>
      <c r="E218" s="634">
        <f>128348+38009</f>
        <v>166357</v>
      </c>
      <c r="F218" s="635">
        <f>143744.32+38009</f>
        <v>181753.32</v>
      </c>
      <c r="G218" s="635">
        <v>0</v>
      </c>
      <c r="H218" s="166">
        <f t="shared" si="4"/>
        <v>109.2549877672716</v>
      </c>
    </row>
    <row r="219" spans="1:257" ht="12.75" customHeight="1">
      <c r="A219" s="658"/>
      <c r="B219" s="659"/>
      <c r="C219" s="445" t="s">
        <v>59</v>
      </c>
      <c r="D219" s="470" t="s">
        <v>363</v>
      </c>
      <c r="E219" s="634">
        <v>1420</v>
      </c>
      <c r="F219" s="635">
        <v>0</v>
      </c>
      <c r="G219" s="635">
        <v>1420.13</v>
      </c>
      <c r="H219" s="166">
        <f t="shared" si="4"/>
        <v>100.00915492957748</v>
      </c>
    </row>
    <row r="220" spans="1:257">
      <c r="A220" s="658"/>
      <c r="B220" s="364">
        <v>85415</v>
      </c>
      <c r="C220" s="364"/>
      <c r="D220" s="316" t="s">
        <v>111</v>
      </c>
      <c r="E220" s="634">
        <f>SUM(E221:E221)</f>
        <v>9600</v>
      </c>
      <c r="F220" s="635">
        <f>SUM(F221:F221)</f>
        <v>9600</v>
      </c>
      <c r="G220" s="635">
        <f>SUM(G221:G221)</f>
        <v>0</v>
      </c>
      <c r="H220" s="166">
        <f t="shared" si="4"/>
        <v>100</v>
      </c>
    </row>
    <row r="221" spans="1:257" ht="22.5" customHeight="1">
      <c r="A221" s="658"/>
      <c r="B221" s="364"/>
      <c r="C221" s="364">
        <v>2130</v>
      </c>
      <c r="D221" s="316" t="s">
        <v>90</v>
      </c>
      <c r="E221" s="634">
        <v>9600</v>
      </c>
      <c r="F221" s="635">
        <v>9600</v>
      </c>
      <c r="G221" s="635">
        <v>0</v>
      </c>
      <c r="H221" s="166">
        <f t="shared" si="4"/>
        <v>100</v>
      </c>
    </row>
    <row r="222" spans="1:257">
      <c r="A222" s="658"/>
      <c r="B222" s="364">
        <v>85420</v>
      </c>
      <c r="C222" s="364"/>
      <c r="D222" s="316" t="s">
        <v>112</v>
      </c>
      <c r="E222" s="634">
        <f>SUM(E223:E226)</f>
        <v>72708</v>
      </c>
      <c r="F222" s="635">
        <f>SUM(F223:F226)</f>
        <v>58085.96</v>
      </c>
      <c r="G222" s="635">
        <f>SUM(G223:G226)</f>
        <v>0</v>
      </c>
      <c r="H222" s="166">
        <f t="shared" si="4"/>
        <v>79.889365681905701</v>
      </c>
    </row>
    <row r="223" spans="1:257">
      <c r="A223" s="658"/>
      <c r="B223" s="657"/>
      <c r="C223" s="445" t="s">
        <v>40</v>
      </c>
      <c r="D223" s="628" t="s">
        <v>41</v>
      </c>
      <c r="E223" s="634">
        <v>35086</v>
      </c>
      <c r="F223" s="635">
        <v>20604.46</v>
      </c>
      <c r="G223" s="635">
        <v>0</v>
      </c>
      <c r="H223" s="166">
        <f t="shared" si="4"/>
        <v>58.725588553839138</v>
      </c>
    </row>
    <row r="224" spans="1:257">
      <c r="A224" s="658"/>
      <c r="B224" s="658"/>
      <c r="C224" s="364" t="s">
        <v>42</v>
      </c>
      <c r="D224" s="316" t="s">
        <v>43</v>
      </c>
      <c r="E224" s="634">
        <v>300</v>
      </c>
      <c r="F224" s="635">
        <v>1016.31</v>
      </c>
      <c r="G224" s="635">
        <v>0</v>
      </c>
      <c r="H224" s="166">
        <f t="shared" si="4"/>
        <v>338.77</v>
      </c>
    </row>
    <row r="225" spans="1:8">
      <c r="A225" s="658"/>
      <c r="B225" s="658"/>
      <c r="C225" s="445" t="s">
        <v>27</v>
      </c>
      <c r="D225" s="316" t="s">
        <v>28</v>
      </c>
      <c r="E225" s="634">
        <v>1000</v>
      </c>
      <c r="F225" s="635">
        <v>143.19</v>
      </c>
      <c r="G225" s="635">
        <v>0</v>
      </c>
      <c r="H225" s="166">
        <f t="shared" si="4"/>
        <v>14.318999999999999</v>
      </c>
    </row>
    <row r="226" spans="1:8" ht="22.5" customHeight="1">
      <c r="A226" s="659"/>
      <c r="B226" s="659"/>
      <c r="C226" s="445">
        <v>2130</v>
      </c>
      <c r="D226" s="316" t="s">
        <v>90</v>
      </c>
      <c r="E226" s="634">
        <v>36322</v>
      </c>
      <c r="F226" s="635">
        <v>36322</v>
      </c>
      <c r="G226" s="635">
        <v>0</v>
      </c>
      <c r="H226" s="166">
        <f t="shared" si="4"/>
        <v>100</v>
      </c>
    </row>
    <row r="227" spans="1:8">
      <c r="A227" s="190">
        <v>926</v>
      </c>
      <c r="B227" s="190"/>
      <c r="C227" s="190"/>
      <c r="D227" s="627" t="s">
        <v>148</v>
      </c>
      <c r="E227" s="631">
        <f>E228</f>
        <v>636400</v>
      </c>
      <c r="F227" s="632">
        <f>F228</f>
        <v>18302.759999999998</v>
      </c>
      <c r="G227" s="632">
        <f>G228</f>
        <v>636400</v>
      </c>
      <c r="H227" s="272">
        <f t="shared" si="4"/>
        <v>102.87598365807669</v>
      </c>
    </row>
    <row r="228" spans="1:8">
      <c r="A228" s="657"/>
      <c r="B228" s="364">
        <v>92601</v>
      </c>
      <c r="C228" s="364"/>
      <c r="D228" s="628" t="s">
        <v>355</v>
      </c>
      <c r="E228" s="634">
        <f>SUM(E229:E231)</f>
        <v>636400</v>
      </c>
      <c r="F228" s="635">
        <f>SUM(F229:F231)</f>
        <v>18302.759999999998</v>
      </c>
      <c r="G228" s="635">
        <f>SUM(G229:G231)</f>
        <v>636400</v>
      </c>
      <c r="H228" s="166">
        <f t="shared" si="4"/>
        <v>102.87598365807669</v>
      </c>
    </row>
    <row r="229" spans="1:8">
      <c r="A229" s="658"/>
      <c r="B229" s="657"/>
      <c r="C229" s="445" t="s">
        <v>42</v>
      </c>
      <c r="D229" s="316" t="s">
        <v>43</v>
      </c>
      <c r="E229" s="634">
        <v>0</v>
      </c>
      <c r="F229" s="635">
        <v>18302.759999999998</v>
      </c>
      <c r="G229" s="635">
        <v>0</v>
      </c>
      <c r="H229" s="166"/>
    </row>
    <row r="230" spans="1:8" ht="45">
      <c r="A230" s="658"/>
      <c r="B230" s="658"/>
      <c r="C230" s="364">
        <v>6260</v>
      </c>
      <c r="D230" s="316" t="s">
        <v>356</v>
      </c>
      <c r="E230" s="634">
        <v>303400</v>
      </c>
      <c r="F230" s="635">
        <v>0</v>
      </c>
      <c r="G230" s="635">
        <v>303400</v>
      </c>
      <c r="H230" s="166">
        <f t="shared" si="4"/>
        <v>100</v>
      </c>
    </row>
    <row r="231" spans="1:8" ht="47.25" customHeight="1">
      <c r="A231" s="659"/>
      <c r="B231" s="659"/>
      <c r="C231" s="364">
        <v>6300</v>
      </c>
      <c r="D231" s="470" t="s">
        <v>441</v>
      </c>
      <c r="E231" s="634">
        <v>333000</v>
      </c>
      <c r="F231" s="635">
        <v>0</v>
      </c>
      <c r="G231" s="635">
        <v>333000</v>
      </c>
      <c r="H231" s="166">
        <f t="shared" si="4"/>
        <v>100</v>
      </c>
    </row>
    <row r="232" spans="1:8">
      <c r="A232" s="665" t="s">
        <v>113</v>
      </c>
      <c r="B232" s="665"/>
      <c r="C232" s="665"/>
      <c r="D232" s="665"/>
      <c r="E232" s="475">
        <f>E227+E204+E184+E151+E144+E104+E93+E83+E75+E72+E57+E47+E37+E29+E22+E17+E10+E25</f>
        <v>67911328</v>
      </c>
      <c r="F232" s="476">
        <f>F227+F204+F184+F151+F144+F104+F93+F83+F75+F72+F57+F47+F37+F29+F22+F17+F10+F25</f>
        <v>41147223.789999999</v>
      </c>
      <c r="G232" s="476">
        <f>G227+G204+G184+G151+G144+G104+G93+G83+G75+G72+G57+G47+G37+G29+G22+G17+G10+G25</f>
        <v>28050965.509999998</v>
      </c>
      <c r="H232" s="163">
        <f t="shared" si="4"/>
        <v>101.89491405616454</v>
      </c>
    </row>
  </sheetData>
  <mergeCells count="57">
    <mergeCell ref="G1:H1"/>
    <mergeCell ref="B129:B137"/>
    <mergeCell ref="B139:B141"/>
    <mergeCell ref="B153:B160"/>
    <mergeCell ref="B186:B187"/>
    <mergeCell ref="A2:H2"/>
    <mergeCell ref="A3:H3"/>
    <mergeCell ref="A4:H4"/>
    <mergeCell ref="A6:A8"/>
    <mergeCell ref="B6:B8"/>
    <mergeCell ref="C6:C8"/>
    <mergeCell ref="D6:D8"/>
    <mergeCell ref="E6:E8"/>
    <mergeCell ref="H6:H8"/>
    <mergeCell ref="F6:G6"/>
    <mergeCell ref="F7:F8"/>
    <mergeCell ref="A105:A143"/>
    <mergeCell ref="B106:B108"/>
    <mergeCell ref="B112:B121"/>
    <mergeCell ref="A185:A203"/>
    <mergeCell ref="B123:B127"/>
    <mergeCell ref="A145:A150"/>
    <mergeCell ref="G7:G8"/>
    <mergeCell ref="A58:A71"/>
    <mergeCell ref="A48:A56"/>
    <mergeCell ref="A23:A24"/>
    <mergeCell ref="B31:B36"/>
    <mergeCell ref="A30:A36"/>
    <mergeCell ref="B27:B28"/>
    <mergeCell ref="A11:A16"/>
    <mergeCell ref="B53:B56"/>
    <mergeCell ref="A18:A21"/>
    <mergeCell ref="A38:A46"/>
    <mergeCell ref="B39:B46"/>
    <mergeCell ref="B61:B66"/>
    <mergeCell ref="A232:D232"/>
    <mergeCell ref="B206:B210"/>
    <mergeCell ref="B212:B215"/>
    <mergeCell ref="B177:B181"/>
    <mergeCell ref="B191:B194"/>
    <mergeCell ref="B229:B231"/>
    <mergeCell ref="B198:B203"/>
    <mergeCell ref="A152:A183"/>
    <mergeCell ref="A228:A231"/>
    <mergeCell ref="B173:B175"/>
    <mergeCell ref="B223:B226"/>
    <mergeCell ref="A205:A226"/>
    <mergeCell ref="B217:B219"/>
    <mergeCell ref="B167:B171"/>
    <mergeCell ref="B162:B165"/>
    <mergeCell ref="A84:A92"/>
    <mergeCell ref="A73:A74"/>
    <mergeCell ref="A94:A103"/>
    <mergeCell ref="B91:B92"/>
    <mergeCell ref="B77:B80"/>
    <mergeCell ref="A76:A82"/>
    <mergeCell ref="B85:B89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5" orientation="portrait" useFirstPageNumber="1" horizontalDpi="1200" verticalDpi="1200" r:id="rId1"/>
  <headerFooter>
    <oddFooter>&amp;CZałącznik Nr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Q56"/>
  <sheetViews>
    <sheetView view="pageLayout" workbookViewId="0">
      <selection activeCell="J19" sqref="J19"/>
    </sheetView>
  </sheetViews>
  <sheetFormatPr defaultRowHeight="12.75"/>
  <cols>
    <col min="1" max="1" width="15.140625" customWidth="1"/>
    <col min="2" max="2" width="19.42578125" customWidth="1"/>
    <col min="3" max="3" width="18.140625" customWidth="1"/>
    <col min="4" max="5" width="2.140625" customWidth="1"/>
    <col min="6" max="9" width="5.7109375" customWidth="1"/>
    <col min="10" max="10" width="60.42578125" customWidth="1"/>
    <col min="11" max="11" width="2.28515625" customWidth="1"/>
    <col min="16" max="16" width="5.140625" customWidth="1"/>
    <col min="17" max="17" width="9.140625" hidden="1" customWidth="1"/>
  </cols>
  <sheetData>
    <row r="2" spans="1:3">
      <c r="B2" t="s">
        <v>11</v>
      </c>
      <c r="C2" t="s">
        <v>12</v>
      </c>
    </row>
    <row r="3" spans="1:3">
      <c r="A3" s="508" t="s">
        <v>14</v>
      </c>
      <c r="B3" s="509">
        <v>900900</v>
      </c>
      <c r="C3" s="510">
        <v>901286.17</v>
      </c>
    </row>
    <row r="4" spans="1:3">
      <c r="A4" s="508" t="s">
        <v>23</v>
      </c>
      <c r="B4" s="511">
        <v>265473</v>
      </c>
      <c r="C4" s="512">
        <v>262188.58</v>
      </c>
    </row>
    <row r="5" spans="1:3">
      <c r="A5" s="508" t="s">
        <v>584</v>
      </c>
      <c r="B5" s="511">
        <v>63375</v>
      </c>
      <c r="C5" s="512">
        <v>56858.97</v>
      </c>
    </row>
    <row r="6" spans="1:3">
      <c r="A6" s="508">
        <v>600</v>
      </c>
      <c r="B6" s="511">
        <v>665432</v>
      </c>
      <c r="C6" s="512">
        <v>666275.99</v>
      </c>
    </row>
    <row r="7" spans="1:3">
      <c r="A7" s="508" t="s">
        <v>585</v>
      </c>
      <c r="B7" s="511">
        <v>1895197</v>
      </c>
      <c r="C7" s="512">
        <v>2050465.09</v>
      </c>
    </row>
    <row r="8" spans="1:3">
      <c r="A8" s="508" t="s">
        <v>586</v>
      </c>
      <c r="B8" s="511">
        <v>367744</v>
      </c>
      <c r="C8" s="512">
        <v>368199.11</v>
      </c>
    </row>
    <row r="9" spans="1:3">
      <c r="A9" s="508" t="s">
        <v>587</v>
      </c>
      <c r="B9" s="511">
        <v>331890</v>
      </c>
      <c r="C9" s="512">
        <v>483111.71</v>
      </c>
    </row>
    <row r="10" spans="1:3">
      <c r="A10" s="435">
        <v>754</v>
      </c>
      <c r="B10" s="511">
        <v>2749087</v>
      </c>
      <c r="C10" s="512">
        <v>2752755.64</v>
      </c>
    </row>
    <row r="11" spans="1:3">
      <c r="A11" s="435">
        <v>756</v>
      </c>
      <c r="B11" s="511">
        <v>5209232</v>
      </c>
      <c r="C11" s="512">
        <v>5927921.1799999997</v>
      </c>
    </row>
    <row r="12" spans="1:3">
      <c r="A12" s="435">
        <v>758</v>
      </c>
      <c r="B12" s="511">
        <v>21281582</v>
      </c>
      <c r="C12" s="512">
        <v>21327653.219999999</v>
      </c>
    </row>
    <row r="13" spans="1:3">
      <c r="A13" s="435">
        <v>801</v>
      </c>
      <c r="B13" s="511">
        <v>426433</v>
      </c>
      <c r="C13" s="512">
        <v>418791.56</v>
      </c>
    </row>
    <row r="14" spans="1:3">
      <c r="A14" s="435">
        <v>851</v>
      </c>
      <c r="B14" s="511">
        <v>26486900</v>
      </c>
      <c r="C14" s="512">
        <v>26486045.5</v>
      </c>
    </row>
    <row r="15" spans="1:3">
      <c r="A15" s="435">
        <v>852</v>
      </c>
      <c r="B15" s="511">
        <v>4588201</v>
      </c>
      <c r="C15" s="512">
        <v>4757950.72</v>
      </c>
    </row>
    <row r="16" spans="1:3">
      <c r="A16" s="435">
        <v>853</v>
      </c>
      <c r="B16" s="511">
        <v>1683856</v>
      </c>
      <c r="C16" s="512">
        <v>1734497.61</v>
      </c>
    </row>
    <row r="17" spans="1:3">
      <c r="A17" s="435">
        <v>854</v>
      </c>
      <c r="B17" s="511">
        <v>359626</v>
      </c>
      <c r="C17" s="512">
        <v>349485.49</v>
      </c>
    </row>
    <row r="18" spans="1:3">
      <c r="A18" s="435">
        <v>926</v>
      </c>
      <c r="B18" s="511">
        <v>636400</v>
      </c>
      <c r="C18" s="512">
        <v>654702.76</v>
      </c>
    </row>
    <row r="19" spans="1:3">
      <c r="A19" s="435"/>
      <c r="C19" s="511"/>
    </row>
    <row r="42" spans="1:10" ht="26.25" customHeight="1">
      <c r="A42" s="435"/>
      <c r="B42" s="435"/>
      <c r="C42" s="435"/>
      <c r="D42" s="435"/>
      <c r="E42" s="435"/>
      <c r="F42" s="435"/>
      <c r="G42" s="435"/>
      <c r="H42" s="435"/>
      <c r="I42" s="435"/>
      <c r="J42" s="435"/>
    </row>
    <row r="43" spans="1:10" hidden="1">
      <c r="A43" s="674">
        <v>7</v>
      </c>
      <c r="B43" s="674"/>
      <c r="C43" s="674"/>
      <c r="D43" s="674"/>
      <c r="E43" s="674"/>
      <c r="F43" s="674"/>
      <c r="G43" s="674"/>
      <c r="H43" s="674"/>
      <c r="I43" s="674"/>
      <c r="J43" s="674"/>
    </row>
    <row r="44" spans="1:10" ht="9.75" hidden="1" customHeight="1">
      <c r="A44" s="674"/>
      <c r="B44" s="674"/>
      <c r="C44" s="674"/>
      <c r="D44" s="674"/>
      <c r="E44" s="674"/>
      <c r="F44" s="674"/>
      <c r="G44" s="674"/>
      <c r="H44" s="674"/>
      <c r="I44" s="674"/>
      <c r="J44" s="674"/>
    </row>
    <row r="45" spans="1:10" hidden="1">
      <c r="A45" s="674"/>
      <c r="B45" s="674"/>
      <c r="C45" s="674"/>
      <c r="D45" s="674"/>
      <c r="E45" s="674"/>
      <c r="F45" s="674"/>
      <c r="G45" s="674"/>
      <c r="H45" s="674"/>
      <c r="I45" s="674"/>
      <c r="J45" s="674"/>
    </row>
    <row r="46" spans="1:10" hidden="1">
      <c r="A46" s="674"/>
      <c r="B46" s="674"/>
      <c r="C46" s="674"/>
      <c r="D46" s="674"/>
      <c r="E46" s="674"/>
      <c r="F46" s="674"/>
      <c r="G46" s="674"/>
      <c r="H46" s="674"/>
      <c r="I46" s="674"/>
      <c r="J46" s="674"/>
    </row>
    <row r="56" spans="1:10" ht="35.25" customHeight="1">
      <c r="A56" s="674"/>
      <c r="B56" s="674"/>
      <c r="C56" s="674"/>
      <c r="D56" s="674"/>
      <c r="E56" s="674"/>
      <c r="F56" s="674"/>
      <c r="G56" s="674"/>
      <c r="H56" s="674"/>
      <c r="I56" s="674"/>
      <c r="J56" s="674"/>
    </row>
  </sheetData>
  <mergeCells count="2">
    <mergeCell ref="A43:J46"/>
    <mergeCell ref="A56:J56"/>
  </mergeCells>
  <pageMargins left="0.78740157480314965" right="0.78740157480314965" top="0.78740157480314965" bottom="0.78740157480314965" header="0.31496062992125984" footer="0.31496062992125984"/>
  <pageSetup paperSize="9" firstPageNumber="22" orientation="portrait" useFirstPageNumber="1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6"/>
  <sheetViews>
    <sheetView view="pageLayout" workbookViewId="0">
      <selection activeCell="D15" sqref="D15"/>
    </sheetView>
  </sheetViews>
  <sheetFormatPr defaultColWidth="9" defaultRowHeight="12.75"/>
  <cols>
    <col min="1" max="1" width="4.85546875" customWidth="1"/>
    <col min="2" max="2" width="6.42578125" customWidth="1"/>
    <col min="3" max="3" width="4.7109375" customWidth="1"/>
    <col min="4" max="4" width="32.7109375" customWidth="1"/>
    <col min="5" max="5" width="10" customWidth="1"/>
    <col min="6" max="6" width="10.85546875" customWidth="1"/>
    <col min="7" max="7" width="11.28515625" customWidth="1"/>
    <col min="8" max="8" width="5.85546875" style="10" customWidth="1"/>
  </cols>
  <sheetData>
    <row r="1" spans="1:8">
      <c r="A1" s="2"/>
      <c r="B1" s="2"/>
      <c r="C1" s="2"/>
      <c r="D1" s="2"/>
      <c r="E1" s="2"/>
      <c r="F1" s="2"/>
      <c r="G1" s="668" t="s">
        <v>114</v>
      </c>
      <c r="H1" s="668"/>
    </row>
    <row r="2" spans="1:8" ht="15.75">
      <c r="A2" s="681" t="s">
        <v>4</v>
      </c>
      <c r="B2" s="681"/>
      <c r="C2" s="681"/>
      <c r="D2" s="681"/>
      <c r="E2" s="681"/>
      <c r="F2" s="681"/>
      <c r="G2" s="681"/>
      <c r="H2" s="681"/>
    </row>
    <row r="3" spans="1:8" ht="15.75">
      <c r="A3" s="682" t="s">
        <v>577</v>
      </c>
      <c r="B3" s="682"/>
      <c r="C3" s="682"/>
      <c r="D3" s="682"/>
      <c r="E3" s="682"/>
      <c r="F3" s="682"/>
      <c r="G3" s="682"/>
      <c r="H3" s="682"/>
    </row>
    <row r="4" spans="1:8" ht="18.75" customHeight="1">
      <c r="A4" s="681" t="s">
        <v>429</v>
      </c>
      <c r="B4" s="681"/>
      <c r="C4" s="681"/>
      <c r="D4" s="681"/>
      <c r="E4" s="681"/>
      <c r="F4" s="681"/>
      <c r="G4" s="681"/>
      <c r="H4" s="681"/>
    </row>
    <row r="5" spans="1:8">
      <c r="A5" s="2"/>
      <c r="B5" s="2"/>
      <c r="C5" s="2"/>
      <c r="D5" s="2"/>
      <c r="E5" s="2"/>
      <c r="G5" s="5" t="s">
        <v>6</v>
      </c>
      <c r="H5" s="2"/>
    </row>
    <row r="6" spans="1:8">
      <c r="A6" s="675" t="s">
        <v>7</v>
      </c>
      <c r="B6" s="675" t="s">
        <v>8</v>
      </c>
      <c r="C6" s="675" t="s">
        <v>9</v>
      </c>
      <c r="D6" s="675" t="s">
        <v>10</v>
      </c>
      <c r="E6" s="675" t="s">
        <v>11</v>
      </c>
      <c r="F6" s="679" t="s">
        <v>12</v>
      </c>
      <c r="G6" s="680"/>
      <c r="H6" s="675" t="s">
        <v>13</v>
      </c>
    </row>
    <row r="7" spans="1:8" ht="6" customHeight="1">
      <c r="A7" s="675"/>
      <c r="B7" s="675"/>
      <c r="C7" s="675"/>
      <c r="D7" s="675"/>
      <c r="E7" s="675"/>
      <c r="F7" s="672" t="s">
        <v>578</v>
      </c>
      <c r="G7" s="666" t="s">
        <v>579</v>
      </c>
      <c r="H7" s="675"/>
    </row>
    <row r="8" spans="1:8" s="12" customFormat="1" ht="18" customHeight="1">
      <c r="A8" s="675"/>
      <c r="B8" s="675"/>
      <c r="C8" s="675"/>
      <c r="D8" s="675"/>
      <c r="E8" s="675"/>
      <c r="F8" s="673"/>
      <c r="G8" s="666"/>
      <c r="H8" s="675"/>
    </row>
    <row r="9" spans="1:8" s="13" customFormat="1">
      <c r="A9" s="72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</row>
    <row r="10" spans="1:8" s="14" customFormat="1">
      <c r="A10" s="440" t="s">
        <v>14</v>
      </c>
      <c r="B10" s="190"/>
      <c r="C10" s="190"/>
      <c r="D10" s="441" t="s">
        <v>15</v>
      </c>
      <c r="E10" s="442">
        <f t="shared" ref="E10:G11" si="0">E11</f>
        <v>812900</v>
      </c>
      <c r="F10" s="443">
        <f t="shared" si="0"/>
        <v>0</v>
      </c>
      <c r="G10" s="443">
        <f t="shared" si="0"/>
        <v>812900</v>
      </c>
      <c r="H10" s="272">
        <f>(F10+G10)/E10*100</f>
        <v>100</v>
      </c>
    </row>
    <row r="11" spans="1:8" s="14" customFormat="1">
      <c r="A11" s="661"/>
      <c r="B11" s="445" t="s">
        <v>337</v>
      </c>
      <c r="C11" s="364"/>
      <c r="D11" s="316" t="s">
        <v>89</v>
      </c>
      <c r="E11" s="444">
        <f t="shared" si="0"/>
        <v>812900</v>
      </c>
      <c r="F11" s="292">
        <f t="shared" si="0"/>
        <v>0</v>
      </c>
      <c r="G11" s="292">
        <f t="shared" si="0"/>
        <v>812900</v>
      </c>
      <c r="H11" s="166">
        <f>(F11+G11)/E11*100</f>
        <v>100</v>
      </c>
    </row>
    <row r="12" spans="1:8" s="14" customFormat="1" ht="23.25" customHeight="1">
      <c r="A12" s="661"/>
      <c r="B12" s="364"/>
      <c r="C12" s="445" t="s">
        <v>48</v>
      </c>
      <c r="D12" s="316" t="s">
        <v>120</v>
      </c>
      <c r="E12" s="444">
        <v>812900</v>
      </c>
      <c r="F12" s="292">
        <v>0</v>
      </c>
      <c r="G12" s="292">
        <v>812900</v>
      </c>
      <c r="H12" s="166">
        <f t="shared" ref="H12:H73" si="1">(F12+G12)/E12*100</f>
        <v>100</v>
      </c>
    </row>
    <row r="13" spans="1:8" s="14" customFormat="1">
      <c r="A13" s="190" t="s">
        <v>23</v>
      </c>
      <c r="B13" s="190"/>
      <c r="C13" s="190"/>
      <c r="D13" s="446" t="s">
        <v>24</v>
      </c>
      <c r="E13" s="442">
        <f>E14+E16</f>
        <v>265473</v>
      </c>
      <c r="F13" s="443">
        <f>F14+F16</f>
        <v>262188.58</v>
      </c>
      <c r="G13" s="443">
        <f>G14+G16</f>
        <v>0</v>
      </c>
      <c r="H13" s="272">
        <f t="shared" si="1"/>
        <v>98.76280450365951</v>
      </c>
    </row>
    <row r="14" spans="1:8" s="14" customFormat="1">
      <c r="A14" s="661" t="s">
        <v>16</v>
      </c>
      <c r="B14" s="364" t="s">
        <v>25</v>
      </c>
      <c r="C14" s="364"/>
      <c r="D14" s="316" t="s">
        <v>26</v>
      </c>
      <c r="E14" s="444">
        <f>E15</f>
        <v>247000</v>
      </c>
      <c r="F14" s="292">
        <f>F15</f>
        <v>243715.95</v>
      </c>
      <c r="G14" s="292">
        <f>G15</f>
        <v>0</v>
      </c>
      <c r="H14" s="166">
        <f t="shared" si="1"/>
        <v>98.670425101214576</v>
      </c>
    </row>
    <row r="15" spans="1:8" s="14" customFormat="1" ht="34.5" customHeight="1">
      <c r="A15" s="661"/>
      <c r="B15" s="364"/>
      <c r="C15" s="364">
        <v>2460</v>
      </c>
      <c r="D15" s="316" t="s">
        <v>29</v>
      </c>
      <c r="E15" s="444">
        <v>247000</v>
      </c>
      <c r="F15" s="292">
        <v>243715.95</v>
      </c>
      <c r="G15" s="292">
        <v>0</v>
      </c>
      <c r="H15" s="166">
        <f t="shared" si="1"/>
        <v>98.670425101214576</v>
      </c>
    </row>
    <row r="16" spans="1:8" s="14" customFormat="1">
      <c r="A16" s="661"/>
      <c r="B16" s="364" t="s">
        <v>30</v>
      </c>
      <c r="C16" s="364"/>
      <c r="D16" s="316" t="s">
        <v>138</v>
      </c>
      <c r="E16" s="444">
        <f>E17</f>
        <v>18473</v>
      </c>
      <c r="F16" s="292">
        <f>F17</f>
        <v>18472.63</v>
      </c>
      <c r="G16" s="292">
        <f>G17</f>
        <v>0</v>
      </c>
      <c r="H16" s="166">
        <f t="shared" si="1"/>
        <v>99.997997076814812</v>
      </c>
    </row>
    <row r="17" spans="1:8" s="14" customFormat="1" ht="45" customHeight="1">
      <c r="A17" s="661"/>
      <c r="B17" s="364"/>
      <c r="C17" s="364" t="s">
        <v>31</v>
      </c>
      <c r="D17" s="447" t="s">
        <v>119</v>
      </c>
      <c r="E17" s="444">
        <v>18473</v>
      </c>
      <c r="F17" s="292">
        <v>18472.63</v>
      </c>
      <c r="G17" s="292">
        <v>0</v>
      </c>
      <c r="H17" s="166">
        <f t="shared" si="1"/>
        <v>99.997997076814812</v>
      </c>
    </row>
    <row r="18" spans="1:8" s="14" customFormat="1">
      <c r="A18" s="451">
        <v>150</v>
      </c>
      <c r="B18" s="452"/>
      <c r="C18" s="453"/>
      <c r="D18" s="454" t="s">
        <v>33</v>
      </c>
      <c r="E18" s="455">
        <f>E19</f>
        <v>63375</v>
      </c>
      <c r="F18" s="456">
        <f>F19</f>
        <v>56858.969999999994</v>
      </c>
      <c r="G18" s="456">
        <f>G19</f>
        <v>0</v>
      </c>
      <c r="H18" s="272">
        <f t="shared" si="1"/>
        <v>89.718295857988153</v>
      </c>
    </row>
    <row r="19" spans="1:8" s="14" customFormat="1">
      <c r="A19" s="457"/>
      <c r="B19" s="458">
        <v>15011</v>
      </c>
      <c r="C19" s="364"/>
      <c r="D19" s="316" t="s">
        <v>34</v>
      </c>
      <c r="E19" s="444">
        <f>E20+E21</f>
        <v>63375</v>
      </c>
      <c r="F19" s="292">
        <f>F20+F21</f>
        <v>56858.969999999994</v>
      </c>
      <c r="G19" s="292">
        <f>G20+G21</f>
        <v>0</v>
      </c>
      <c r="H19" s="166">
        <f t="shared" si="1"/>
        <v>89.718295857988153</v>
      </c>
    </row>
    <row r="20" spans="1:8" s="14" customFormat="1">
      <c r="A20" s="459"/>
      <c r="B20" s="366"/>
      <c r="C20" s="460" t="s">
        <v>42</v>
      </c>
      <c r="D20" s="316" t="s">
        <v>43</v>
      </c>
      <c r="E20" s="444">
        <v>0</v>
      </c>
      <c r="F20" s="292">
        <v>80.02</v>
      </c>
      <c r="G20" s="292">
        <v>0</v>
      </c>
      <c r="H20" s="166"/>
    </row>
    <row r="21" spans="1:8" s="14" customFormat="1" ht="54.75" customHeight="1">
      <c r="A21" s="461"/>
      <c r="B21" s="367"/>
      <c r="C21" s="462">
        <v>8538</v>
      </c>
      <c r="D21" s="463" t="s">
        <v>433</v>
      </c>
      <c r="E21" s="444">
        <v>63375</v>
      </c>
      <c r="F21" s="292">
        <v>56778.95</v>
      </c>
      <c r="G21" s="292">
        <v>0</v>
      </c>
      <c r="H21" s="166">
        <f t="shared" si="1"/>
        <v>89.592031558185397</v>
      </c>
    </row>
    <row r="22" spans="1:8" s="14" customFormat="1">
      <c r="A22" s="190">
        <v>600</v>
      </c>
      <c r="B22" s="190"/>
      <c r="C22" s="190"/>
      <c r="D22" s="446" t="s">
        <v>36</v>
      </c>
      <c r="E22" s="442">
        <f>E23</f>
        <v>665432</v>
      </c>
      <c r="F22" s="443">
        <f>F23</f>
        <v>666275.99</v>
      </c>
      <c r="G22" s="443">
        <f>G23</f>
        <v>0</v>
      </c>
      <c r="H22" s="272">
        <f t="shared" si="1"/>
        <v>100.12683339544837</v>
      </c>
    </row>
    <row r="23" spans="1:8" s="14" customFormat="1">
      <c r="A23" s="661"/>
      <c r="B23" s="364">
        <v>60014</v>
      </c>
      <c r="C23" s="364"/>
      <c r="D23" s="316" t="s">
        <v>37</v>
      </c>
      <c r="E23" s="444">
        <f>SUM(E24:E29)</f>
        <v>665432</v>
      </c>
      <c r="F23" s="292">
        <f>SUM(F24:F29)</f>
        <v>666275.99</v>
      </c>
      <c r="G23" s="292">
        <f>SUM(G24:G29)</f>
        <v>0</v>
      </c>
      <c r="H23" s="166">
        <f t="shared" si="1"/>
        <v>100.12683339544837</v>
      </c>
    </row>
    <row r="24" spans="1:8" s="14" customFormat="1" ht="45" customHeight="1">
      <c r="A24" s="661"/>
      <c r="B24" s="661"/>
      <c r="C24" s="364" t="s">
        <v>31</v>
      </c>
      <c r="D24" s="447" t="s">
        <v>119</v>
      </c>
      <c r="E24" s="444">
        <v>10200</v>
      </c>
      <c r="F24" s="292">
        <v>10200</v>
      </c>
      <c r="G24" s="292">
        <v>0</v>
      </c>
      <c r="H24" s="166">
        <f t="shared" si="1"/>
        <v>100</v>
      </c>
    </row>
    <row r="25" spans="1:8" s="14" customFormat="1">
      <c r="A25" s="661"/>
      <c r="B25" s="661"/>
      <c r="C25" s="364" t="s">
        <v>40</v>
      </c>
      <c r="D25" s="316" t="s">
        <v>41</v>
      </c>
      <c r="E25" s="444">
        <v>510</v>
      </c>
      <c r="F25" s="292">
        <v>510.04</v>
      </c>
      <c r="G25" s="292">
        <v>0</v>
      </c>
      <c r="H25" s="166">
        <f t="shared" si="1"/>
        <v>100.00784313725491</v>
      </c>
    </row>
    <row r="26" spans="1:8" s="14" customFormat="1" ht="22.5" customHeight="1">
      <c r="A26" s="661"/>
      <c r="B26" s="661"/>
      <c r="C26" s="445" t="s">
        <v>118</v>
      </c>
      <c r="D26" s="316" t="s">
        <v>358</v>
      </c>
      <c r="E26" s="444">
        <v>0</v>
      </c>
      <c r="F26" s="292">
        <v>34.270000000000003</v>
      </c>
      <c r="G26" s="292">
        <v>0</v>
      </c>
      <c r="H26" s="166"/>
    </row>
    <row r="27" spans="1:8" s="14" customFormat="1">
      <c r="A27" s="661"/>
      <c r="B27" s="661"/>
      <c r="C27" s="364" t="s">
        <v>42</v>
      </c>
      <c r="D27" s="316" t="s">
        <v>43</v>
      </c>
      <c r="E27" s="444">
        <v>2736</v>
      </c>
      <c r="F27" s="292">
        <v>3519.15</v>
      </c>
      <c r="G27" s="292">
        <v>0</v>
      </c>
      <c r="H27" s="166">
        <f t="shared" si="1"/>
        <v>128.62390350877192</v>
      </c>
    </row>
    <row r="28" spans="1:8" s="14" customFormat="1">
      <c r="A28" s="661"/>
      <c r="B28" s="661"/>
      <c r="C28" s="364" t="s">
        <v>27</v>
      </c>
      <c r="D28" s="316" t="s">
        <v>28</v>
      </c>
      <c r="E28" s="444">
        <v>485986</v>
      </c>
      <c r="F28" s="292">
        <v>486012.53</v>
      </c>
      <c r="G28" s="292">
        <v>0</v>
      </c>
      <c r="H28" s="166">
        <f t="shared" si="1"/>
        <v>100.00545900499192</v>
      </c>
    </row>
    <row r="29" spans="1:8" s="14" customFormat="1" ht="24.75" customHeight="1">
      <c r="A29" s="661"/>
      <c r="B29" s="661"/>
      <c r="C29" s="364">
        <v>2440</v>
      </c>
      <c r="D29" s="316" t="s">
        <v>60</v>
      </c>
      <c r="E29" s="444">
        <v>166000</v>
      </c>
      <c r="F29" s="292">
        <v>166000</v>
      </c>
      <c r="G29" s="292">
        <v>0</v>
      </c>
      <c r="H29" s="166">
        <f t="shared" si="1"/>
        <v>100</v>
      </c>
    </row>
    <row r="30" spans="1:8" s="14" customFormat="1">
      <c r="A30" s="190">
        <v>700</v>
      </c>
      <c r="B30" s="190"/>
      <c r="C30" s="190"/>
      <c r="D30" s="446" t="s">
        <v>44</v>
      </c>
      <c r="E30" s="442">
        <f>E31</f>
        <v>1734197</v>
      </c>
      <c r="F30" s="443">
        <f>F31</f>
        <v>80651.959999999992</v>
      </c>
      <c r="G30" s="443">
        <f>G31</f>
        <v>1831906.05</v>
      </c>
      <c r="H30" s="272">
        <f t="shared" si="1"/>
        <v>110.28493360327576</v>
      </c>
    </row>
    <row r="31" spans="1:8" s="14" customFormat="1">
      <c r="A31" s="661" t="s">
        <v>16</v>
      </c>
      <c r="B31" s="364">
        <v>70005</v>
      </c>
      <c r="C31" s="364"/>
      <c r="D31" s="316" t="s">
        <v>45</v>
      </c>
      <c r="E31" s="444">
        <f>SUM(E32:E37)</f>
        <v>1734197</v>
      </c>
      <c r="F31" s="292">
        <f>SUM(F32:F37)</f>
        <v>80651.959999999992</v>
      </c>
      <c r="G31" s="292">
        <f>SUM(G32:G37)</f>
        <v>1831906.05</v>
      </c>
      <c r="H31" s="166">
        <f t="shared" si="1"/>
        <v>110.28493360327576</v>
      </c>
    </row>
    <row r="32" spans="1:8" s="14" customFormat="1" ht="22.5">
      <c r="A32" s="661"/>
      <c r="B32" s="661"/>
      <c r="C32" s="364" t="s">
        <v>46</v>
      </c>
      <c r="D32" s="316" t="s">
        <v>47</v>
      </c>
      <c r="E32" s="444">
        <v>17207</v>
      </c>
      <c r="F32" s="292">
        <v>41744.39</v>
      </c>
      <c r="G32" s="292">
        <v>0</v>
      </c>
      <c r="H32" s="166">
        <f t="shared" si="1"/>
        <v>242.60120881036786</v>
      </c>
    </row>
    <row r="33" spans="1:8" s="14" customFormat="1" ht="43.5" customHeight="1">
      <c r="A33" s="661"/>
      <c r="B33" s="661"/>
      <c r="C33" s="364" t="s">
        <v>31</v>
      </c>
      <c r="D33" s="467" t="s">
        <v>119</v>
      </c>
      <c r="E33" s="444">
        <v>40000</v>
      </c>
      <c r="F33" s="292">
        <v>34631.94</v>
      </c>
      <c r="G33" s="292">
        <v>0</v>
      </c>
      <c r="H33" s="166">
        <f t="shared" si="1"/>
        <v>86.579850000000008</v>
      </c>
    </row>
    <row r="34" spans="1:8" s="14" customFormat="1" ht="22.5">
      <c r="A34" s="661"/>
      <c r="B34" s="661"/>
      <c r="C34" s="364" t="s">
        <v>48</v>
      </c>
      <c r="D34" s="316" t="s">
        <v>49</v>
      </c>
      <c r="E34" s="444">
        <v>1661990</v>
      </c>
      <c r="F34" s="292">
        <v>0</v>
      </c>
      <c r="G34" s="292">
        <v>1831906.05</v>
      </c>
      <c r="H34" s="166">
        <f t="shared" si="1"/>
        <v>110.22365056348113</v>
      </c>
    </row>
    <row r="35" spans="1:8" s="14" customFormat="1" ht="23.25" customHeight="1">
      <c r="A35" s="661"/>
      <c r="B35" s="661"/>
      <c r="C35" s="445" t="s">
        <v>118</v>
      </c>
      <c r="D35" s="316" t="s">
        <v>358</v>
      </c>
      <c r="E35" s="444">
        <v>0</v>
      </c>
      <c r="F35" s="292">
        <v>56.7</v>
      </c>
      <c r="G35" s="292">
        <v>0</v>
      </c>
      <c r="H35" s="166"/>
    </row>
    <row r="36" spans="1:8" s="14" customFormat="1">
      <c r="A36" s="661"/>
      <c r="B36" s="661"/>
      <c r="C36" s="364" t="s">
        <v>42</v>
      </c>
      <c r="D36" s="316" t="s">
        <v>43</v>
      </c>
      <c r="E36" s="444">
        <v>10000</v>
      </c>
      <c r="F36" s="292">
        <v>3608.26</v>
      </c>
      <c r="G36" s="292">
        <v>0</v>
      </c>
      <c r="H36" s="166">
        <f t="shared" si="1"/>
        <v>36.082600000000006</v>
      </c>
    </row>
    <row r="37" spans="1:8" s="14" customFormat="1">
      <c r="A37" s="661"/>
      <c r="B37" s="661"/>
      <c r="C37" s="364" t="s">
        <v>27</v>
      </c>
      <c r="D37" s="316" t="s">
        <v>28</v>
      </c>
      <c r="E37" s="444">
        <v>5000</v>
      </c>
      <c r="F37" s="292">
        <v>610.66999999999996</v>
      </c>
      <c r="G37" s="292">
        <v>0</v>
      </c>
      <c r="H37" s="166">
        <f t="shared" si="1"/>
        <v>12.2134</v>
      </c>
    </row>
    <row r="38" spans="1:8" s="14" customFormat="1">
      <c r="A38" s="440">
        <v>750</v>
      </c>
      <c r="B38" s="190"/>
      <c r="C38" s="190"/>
      <c r="D38" s="446" t="s">
        <v>53</v>
      </c>
      <c r="E38" s="442">
        <f>E39+E46</f>
        <v>196420</v>
      </c>
      <c r="F38" s="477">
        <f>F39+F46</f>
        <v>347644.33999999997</v>
      </c>
      <c r="G38" s="477">
        <f>G39+G46</f>
        <v>0</v>
      </c>
      <c r="H38" s="272">
        <f t="shared" si="1"/>
        <v>176.9902963038387</v>
      </c>
    </row>
    <row r="39" spans="1:8" s="14" customFormat="1">
      <c r="A39" s="660"/>
      <c r="B39" s="364">
        <v>75020</v>
      </c>
      <c r="C39" s="364"/>
      <c r="D39" s="316" t="s">
        <v>56</v>
      </c>
      <c r="E39" s="444">
        <f>SUM(E40:E44)</f>
        <v>186420</v>
      </c>
      <c r="F39" s="292">
        <f>SUM(F40:F45)</f>
        <v>338644.33999999997</v>
      </c>
      <c r="G39" s="292">
        <f>SUM(G40:G45)</f>
        <v>0</v>
      </c>
      <c r="H39" s="166">
        <f t="shared" si="1"/>
        <v>181.6566570110503</v>
      </c>
    </row>
    <row r="40" spans="1:8" s="14" customFormat="1" ht="21.75" customHeight="1">
      <c r="A40" s="660"/>
      <c r="B40" s="657"/>
      <c r="C40" s="445" t="s">
        <v>428</v>
      </c>
      <c r="D40" s="206" t="s">
        <v>431</v>
      </c>
      <c r="E40" s="444">
        <v>0</v>
      </c>
      <c r="F40" s="292">
        <v>150000</v>
      </c>
      <c r="G40" s="292">
        <v>0</v>
      </c>
      <c r="H40" s="166"/>
    </row>
    <row r="41" spans="1:8" s="14" customFormat="1">
      <c r="A41" s="660"/>
      <c r="B41" s="658"/>
      <c r="C41" s="364" t="s">
        <v>38</v>
      </c>
      <c r="D41" s="155" t="s">
        <v>39</v>
      </c>
      <c r="E41" s="444">
        <v>16420</v>
      </c>
      <c r="F41" s="292">
        <v>1582.67</v>
      </c>
      <c r="G41" s="292">
        <v>0</v>
      </c>
      <c r="H41" s="166">
        <f t="shared" si="1"/>
        <v>9.6386723507917171</v>
      </c>
    </row>
    <row r="42" spans="1:8" s="14" customFormat="1">
      <c r="A42" s="660"/>
      <c r="B42" s="658"/>
      <c r="C42" s="445" t="s">
        <v>42</v>
      </c>
      <c r="D42" s="316" t="s">
        <v>43</v>
      </c>
      <c r="E42" s="444">
        <v>0</v>
      </c>
      <c r="F42" s="292">
        <v>308.86</v>
      </c>
      <c r="G42" s="292">
        <v>0</v>
      </c>
      <c r="H42" s="166"/>
    </row>
    <row r="43" spans="1:8" s="14" customFormat="1">
      <c r="A43" s="660"/>
      <c r="B43" s="658"/>
      <c r="C43" s="364" t="s">
        <v>27</v>
      </c>
      <c r="D43" s="316" t="s">
        <v>28</v>
      </c>
      <c r="E43" s="444">
        <v>0</v>
      </c>
      <c r="F43" s="292">
        <v>16467.689999999999</v>
      </c>
      <c r="G43" s="292">
        <v>0</v>
      </c>
      <c r="H43" s="166"/>
    </row>
    <row r="44" spans="1:8" s="14" customFormat="1" ht="26.25" customHeight="1">
      <c r="A44" s="660"/>
      <c r="B44" s="658"/>
      <c r="C44" s="364">
        <v>2440</v>
      </c>
      <c r="D44" s="316" t="s">
        <v>60</v>
      </c>
      <c r="E44" s="444">
        <v>170000</v>
      </c>
      <c r="F44" s="292">
        <v>170000</v>
      </c>
      <c r="G44" s="292">
        <v>0</v>
      </c>
      <c r="H44" s="166">
        <f t="shared" si="1"/>
        <v>100</v>
      </c>
    </row>
    <row r="45" spans="1:8" s="14" customFormat="1" ht="35.25" customHeight="1">
      <c r="A45" s="660"/>
      <c r="B45" s="659"/>
      <c r="C45" s="364">
        <v>2707</v>
      </c>
      <c r="D45" s="316" t="s">
        <v>362</v>
      </c>
      <c r="E45" s="444">
        <v>0</v>
      </c>
      <c r="F45" s="292">
        <v>285.12</v>
      </c>
      <c r="G45" s="292">
        <v>0</v>
      </c>
      <c r="H45" s="166"/>
    </row>
    <row r="46" spans="1:8" s="14" customFormat="1">
      <c r="A46" s="660"/>
      <c r="B46" s="364">
        <v>75075</v>
      </c>
      <c r="C46" s="364"/>
      <c r="D46" s="316" t="s">
        <v>139</v>
      </c>
      <c r="E46" s="444">
        <f>E47</f>
        <v>10000</v>
      </c>
      <c r="F46" s="292">
        <f>F47</f>
        <v>9000</v>
      </c>
      <c r="G46" s="292">
        <f>G47</f>
        <v>0</v>
      </c>
      <c r="H46" s="166">
        <f t="shared" si="1"/>
        <v>90</v>
      </c>
    </row>
    <row r="47" spans="1:8" s="14" customFormat="1" ht="34.5" customHeight="1">
      <c r="A47" s="660"/>
      <c r="B47" s="364"/>
      <c r="C47" s="364">
        <v>2700</v>
      </c>
      <c r="D47" s="316" t="s">
        <v>362</v>
      </c>
      <c r="E47" s="444">
        <v>10000</v>
      </c>
      <c r="F47" s="292">
        <v>9000</v>
      </c>
      <c r="G47" s="292">
        <v>0</v>
      </c>
      <c r="H47" s="166">
        <f t="shared" si="1"/>
        <v>90</v>
      </c>
    </row>
    <row r="48" spans="1:8" s="14" customFormat="1" ht="31.5" customHeight="1">
      <c r="A48" s="190">
        <v>756</v>
      </c>
      <c r="B48" s="190"/>
      <c r="C48" s="190"/>
      <c r="D48" s="446" t="s">
        <v>350</v>
      </c>
      <c r="E48" s="442">
        <f>E49+E55</f>
        <v>5209232</v>
      </c>
      <c r="F48" s="443">
        <f>F49+F55</f>
        <v>5927921.1799999997</v>
      </c>
      <c r="G48" s="443">
        <f>G49+G55</f>
        <v>0</v>
      </c>
      <c r="H48" s="272">
        <f t="shared" si="1"/>
        <v>113.79645176102733</v>
      </c>
    </row>
    <row r="49" spans="1:8" s="290" customFormat="1" ht="21.75" customHeight="1">
      <c r="A49" s="657" t="s">
        <v>16</v>
      </c>
      <c r="B49" s="478">
        <v>75618</v>
      </c>
      <c r="C49" s="478"/>
      <c r="D49" s="465" t="s">
        <v>601</v>
      </c>
      <c r="E49" s="479">
        <f>SUM(E50:E54)</f>
        <v>907793</v>
      </c>
      <c r="F49" s="480">
        <f>SUM(F50:F54)</f>
        <v>1158618.67</v>
      </c>
      <c r="G49" s="480">
        <f>SUM(G50:G54)</f>
        <v>0</v>
      </c>
      <c r="H49" s="166">
        <f t="shared" si="1"/>
        <v>127.63027143853279</v>
      </c>
    </row>
    <row r="50" spans="1:8" s="290" customFormat="1">
      <c r="A50" s="658"/>
      <c r="B50" s="676"/>
      <c r="C50" s="481" t="s">
        <v>57</v>
      </c>
      <c r="D50" s="465" t="s">
        <v>58</v>
      </c>
      <c r="E50" s="479">
        <v>700000</v>
      </c>
      <c r="F50" s="480">
        <v>909988.6</v>
      </c>
      <c r="G50" s="480">
        <v>0</v>
      </c>
      <c r="H50" s="166">
        <f t="shared" si="1"/>
        <v>129.99837142857143</v>
      </c>
    </row>
    <row r="51" spans="1:8" s="290" customFormat="1" ht="21.75" customHeight="1">
      <c r="A51" s="658"/>
      <c r="B51" s="677"/>
      <c r="C51" s="481" t="s">
        <v>425</v>
      </c>
      <c r="D51" s="465" t="s">
        <v>432</v>
      </c>
      <c r="E51" s="479">
        <v>203993</v>
      </c>
      <c r="F51" s="480">
        <v>222043.67</v>
      </c>
      <c r="G51" s="480">
        <v>0</v>
      </c>
      <c r="H51" s="166">
        <f t="shared" si="1"/>
        <v>108.84867127793601</v>
      </c>
    </row>
    <row r="52" spans="1:8" s="290" customFormat="1">
      <c r="A52" s="658"/>
      <c r="B52" s="677"/>
      <c r="C52" s="481" t="s">
        <v>38</v>
      </c>
      <c r="D52" s="155" t="s">
        <v>39</v>
      </c>
      <c r="E52" s="479">
        <v>0</v>
      </c>
      <c r="F52" s="480">
        <v>22425.01</v>
      </c>
      <c r="G52" s="480">
        <v>0</v>
      </c>
      <c r="H52" s="166"/>
    </row>
    <row r="53" spans="1:8" s="290" customFormat="1" ht="45" customHeight="1">
      <c r="A53" s="658"/>
      <c r="B53" s="677"/>
      <c r="C53" s="481" t="s">
        <v>31</v>
      </c>
      <c r="D53" s="467" t="s">
        <v>119</v>
      </c>
      <c r="E53" s="479">
        <v>3800</v>
      </c>
      <c r="F53" s="480">
        <v>3800</v>
      </c>
      <c r="G53" s="480">
        <v>0</v>
      </c>
      <c r="H53" s="166">
        <f t="shared" si="1"/>
        <v>100</v>
      </c>
    </row>
    <row r="54" spans="1:8" s="290" customFormat="1" ht="21.75" customHeight="1">
      <c r="A54" s="658"/>
      <c r="B54" s="678"/>
      <c r="C54" s="481" t="s">
        <v>118</v>
      </c>
      <c r="D54" s="316" t="s">
        <v>358</v>
      </c>
      <c r="E54" s="479">
        <v>0</v>
      </c>
      <c r="F54" s="480">
        <v>361.39</v>
      </c>
      <c r="G54" s="480">
        <v>0</v>
      </c>
      <c r="H54" s="166"/>
    </row>
    <row r="55" spans="1:8" s="14" customFormat="1" ht="22.5">
      <c r="A55" s="658"/>
      <c r="B55" s="364">
        <v>75622</v>
      </c>
      <c r="C55" s="364"/>
      <c r="D55" s="468" t="s">
        <v>351</v>
      </c>
      <c r="E55" s="444">
        <f>E56+E57</f>
        <v>4301439</v>
      </c>
      <c r="F55" s="292">
        <f>F56+F57</f>
        <v>4769302.51</v>
      </c>
      <c r="G55" s="292">
        <f>G56+G57</f>
        <v>0</v>
      </c>
      <c r="H55" s="166">
        <f t="shared" si="1"/>
        <v>110.87690677468633</v>
      </c>
    </row>
    <row r="56" spans="1:8" s="14" customFormat="1">
      <c r="A56" s="658"/>
      <c r="B56" s="661"/>
      <c r="C56" s="364" t="s">
        <v>66</v>
      </c>
      <c r="D56" s="155" t="s">
        <v>67</v>
      </c>
      <c r="E56" s="444">
        <v>4151439</v>
      </c>
      <c r="F56" s="292">
        <v>4604452</v>
      </c>
      <c r="G56" s="292">
        <v>0</v>
      </c>
      <c r="H56" s="166">
        <f t="shared" si="1"/>
        <v>110.9121921338601</v>
      </c>
    </row>
    <row r="57" spans="1:8" s="14" customFormat="1">
      <c r="A57" s="658"/>
      <c r="B57" s="661"/>
      <c r="C57" s="364" t="s">
        <v>68</v>
      </c>
      <c r="D57" s="155" t="s">
        <v>69</v>
      </c>
      <c r="E57" s="444">
        <v>150000</v>
      </c>
      <c r="F57" s="292">
        <v>164850.51</v>
      </c>
      <c r="G57" s="292">
        <v>0</v>
      </c>
      <c r="H57" s="166">
        <f t="shared" si="1"/>
        <v>109.90034</v>
      </c>
    </row>
    <row r="58" spans="1:8" s="14" customFormat="1">
      <c r="A58" s="190">
        <v>758</v>
      </c>
      <c r="B58" s="190"/>
      <c r="C58" s="190"/>
      <c r="D58" s="223" t="s">
        <v>70</v>
      </c>
      <c r="E58" s="442">
        <f>E59+E63+E65+E67+E61</f>
        <v>21281582</v>
      </c>
      <c r="F58" s="443">
        <f>F59+F63+F65+F67+F61</f>
        <v>21327653.219999999</v>
      </c>
      <c r="G58" s="443">
        <f>G59+G63+G65+G67+G61</f>
        <v>0</v>
      </c>
      <c r="H58" s="272">
        <f t="shared" si="1"/>
        <v>100.21648400010864</v>
      </c>
    </row>
    <row r="59" spans="1:8" s="14" customFormat="1">
      <c r="A59" s="661"/>
      <c r="B59" s="364">
        <v>75801</v>
      </c>
      <c r="C59" s="364"/>
      <c r="D59" s="155" t="s">
        <v>367</v>
      </c>
      <c r="E59" s="444">
        <f>E60</f>
        <v>15032419</v>
      </c>
      <c r="F59" s="292">
        <f>F60</f>
        <v>15032419</v>
      </c>
      <c r="G59" s="292">
        <f>G60</f>
        <v>0</v>
      </c>
      <c r="H59" s="166">
        <f t="shared" si="1"/>
        <v>100</v>
      </c>
    </row>
    <row r="60" spans="1:8" s="14" customFormat="1">
      <c r="A60" s="661"/>
      <c r="B60" s="364"/>
      <c r="C60" s="364">
        <v>2920</v>
      </c>
      <c r="D60" s="155" t="s">
        <v>72</v>
      </c>
      <c r="E60" s="444">
        <v>15032419</v>
      </c>
      <c r="F60" s="292">
        <v>15032419</v>
      </c>
      <c r="G60" s="292">
        <v>0</v>
      </c>
      <c r="H60" s="166">
        <f t="shared" si="1"/>
        <v>100</v>
      </c>
    </row>
    <row r="61" spans="1:8" s="14" customFormat="1" ht="22.5">
      <c r="A61" s="661"/>
      <c r="B61" s="364">
        <v>75802</v>
      </c>
      <c r="C61" s="364"/>
      <c r="D61" s="219" t="s">
        <v>73</v>
      </c>
      <c r="E61" s="444">
        <f>E62</f>
        <v>33548</v>
      </c>
      <c r="F61" s="292">
        <f>F62</f>
        <v>33548</v>
      </c>
      <c r="G61" s="292">
        <f>G62</f>
        <v>0</v>
      </c>
      <c r="H61" s="166">
        <f t="shared" si="1"/>
        <v>100</v>
      </c>
    </row>
    <row r="62" spans="1:8" s="14" customFormat="1">
      <c r="A62" s="661"/>
      <c r="B62" s="364"/>
      <c r="C62" s="364">
        <v>2760</v>
      </c>
      <c r="D62" s="155" t="s">
        <v>74</v>
      </c>
      <c r="E62" s="444">
        <v>33548</v>
      </c>
      <c r="F62" s="292">
        <v>33548</v>
      </c>
      <c r="G62" s="292">
        <v>0</v>
      </c>
      <c r="H62" s="166">
        <f t="shared" si="1"/>
        <v>100</v>
      </c>
    </row>
    <row r="63" spans="1:8" s="14" customFormat="1">
      <c r="A63" s="661"/>
      <c r="B63" s="364">
        <v>75803</v>
      </c>
      <c r="C63" s="364"/>
      <c r="D63" s="155" t="s">
        <v>75</v>
      </c>
      <c r="E63" s="444">
        <f>E64</f>
        <v>4950372</v>
      </c>
      <c r="F63" s="292">
        <f>F64</f>
        <v>4950372</v>
      </c>
      <c r="G63" s="292">
        <f>G64</f>
        <v>0</v>
      </c>
      <c r="H63" s="166">
        <f t="shared" si="1"/>
        <v>100</v>
      </c>
    </row>
    <row r="64" spans="1:8" s="14" customFormat="1">
      <c r="A64" s="661"/>
      <c r="B64" s="364"/>
      <c r="C64" s="364">
        <v>2920</v>
      </c>
      <c r="D64" s="155" t="s">
        <v>72</v>
      </c>
      <c r="E64" s="444">
        <v>4950372</v>
      </c>
      <c r="F64" s="292">
        <v>4950372</v>
      </c>
      <c r="G64" s="292">
        <v>0</v>
      </c>
      <c r="H64" s="166">
        <f t="shared" si="1"/>
        <v>100</v>
      </c>
    </row>
    <row r="65" spans="1:8" s="14" customFormat="1">
      <c r="A65" s="661"/>
      <c r="B65" s="364">
        <v>75814</v>
      </c>
      <c r="C65" s="364"/>
      <c r="D65" s="155" t="s">
        <v>352</v>
      </c>
      <c r="E65" s="444">
        <f>E66</f>
        <v>119310</v>
      </c>
      <c r="F65" s="292">
        <f>F66</f>
        <v>165381.22</v>
      </c>
      <c r="G65" s="292">
        <f>G66</f>
        <v>0</v>
      </c>
      <c r="H65" s="166">
        <f t="shared" si="1"/>
        <v>138.6147179616126</v>
      </c>
    </row>
    <row r="66" spans="1:8" s="14" customFormat="1">
      <c r="A66" s="661"/>
      <c r="B66" s="364"/>
      <c r="C66" s="364" t="s">
        <v>42</v>
      </c>
      <c r="D66" s="155" t="s">
        <v>43</v>
      </c>
      <c r="E66" s="444">
        <v>119310</v>
      </c>
      <c r="F66" s="292">
        <v>165381.22</v>
      </c>
      <c r="G66" s="292">
        <v>0</v>
      </c>
      <c r="H66" s="166">
        <f t="shared" si="1"/>
        <v>138.6147179616126</v>
      </c>
    </row>
    <row r="67" spans="1:8" s="14" customFormat="1">
      <c r="A67" s="661"/>
      <c r="B67" s="364">
        <v>75832</v>
      </c>
      <c r="C67" s="364"/>
      <c r="D67" s="155" t="s">
        <v>76</v>
      </c>
      <c r="E67" s="444">
        <f>E68</f>
        <v>1145933</v>
      </c>
      <c r="F67" s="292">
        <f>F68</f>
        <v>1145933</v>
      </c>
      <c r="G67" s="292">
        <f>G68</f>
        <v>0</v>
      </c>
      <c r="H67" s="166">
        <f t="shared" si="1"/>
        <v>100</v>
      </c>
    </row>
    <row r="68" spans="1:8" s="14" customFormat="1">
      <c r="A68" s="661"/>
      <c r="B68" s="364"/>
      <c r="C68" s="364">
        <v>2920</v>
      </c>
      <c r="D68" s="155" t="s">
        <v>72</v>
      </c>
      <c r="E68" s="444">
        <v>1145933</v>
      </c>
      <c r="F68" s="292">
        <v>1145933</v>
      </c>
      <c r="G68" s="292">
        <v>0</v>
      </c>
      <c r="H68" s="166">
        <f t="shared" si="1"/>
        <v>100</v>
      </c>
    </row>
    <row r="69" spans="1:8" s="14" customFormat="1">
      <c r="A69" s="190">
        <v>801</v>
      </c>
      <c r="B69" s="190"/>
      <c r="C69" s="190"/>
      <c r="D69" s="223" t="s">
        <v>77</v>
      </c>
      <c r="E69" s="442">
        <f>SUM(E70+E76+E87+E93+E107+E74+E103)</f>
        <v>426433</v>
      </c>
      <c r="F69" s="443">
        <f>SUM(F70+F76+F87+F93+F107+F74+F103)</f>
        <v>318622.23</v>
      </c>
      <c r="G69" s="443">
        <f>SUM(G70+G76+G87+G93+G107+G74+G103)</f>
        <v>100169.33</v>
      </c>
      <c r="H69" s="272">
        <f t="shared" si="1"/>
        <v>98.208056130740346</v>
      </c>
    </row>
    <row r="70" spans="1:8" s="14" customFormat="1">
      <c r="A70" s="661"/>
      <c r="B70" s="364">
        <v>80102</v>
      </c>
      <c r="C70" s="364"/>
      <c r="D70" s="155" t="s">
        <v>78</v>
      </c>
      <c r="E70" s="444">
        <f>SUM(E71:E73)</f>
        <v>10106</v>
      </c>
      <c r="F70" s="292">
        <f>SUM(F71:F73)</f>
        <v>11100.64</v>
      </c>
      <c r="G70" s="292">
        <f>SUM(G71:G73)</f>
        <v>0</v>
      </c>
      <c r="H70" s="166">
        <f t="shared" si="1"/>
        <v>109.84207401543638</v>
      </c>
    </row>
    <row r="71" spans="1:8" s="14" customFormat="1" ht="55.5" customHeight="1">
      <c r="A71" s="661"/>
      <c r="B71" s="661"/>
      <c r="C71" s="364" t="s">
        <v>31</v>
      </c>
      <c r="D71" s="467" t="s">
        <v>119</v>
      </c>
      <c r="E71" s="444">
        <v>8660</v>
      </c>
      <c r="F71" s="292">
        <v>9220</v>
      </c>
      <c r="G71" s="292">
        <v>0</v>
      </c>
      <c r="H71" s="166">
        <f t="shared" si="1"/>
        <v>106.46651270207852</v>
      </c>
    </row>
    <row r="72" spans="1:8" s="14" customFormat="1">
      <c r="A72" s="661"/>
      <c r="B72" s="661"/>
      <c r="C72" s="364" t="s">
        <v>42</v>
      </c>
      <c r="D72" s="482" t="s">
        <v>43</v>
      </c>
      <c r="E72" s="444">
        <v>450</v>
      </c>
      <c r="F72" s="292">
        <v>884.64</v>
      </c>
      <c r="G72" s="292">
        <v>0</v>
      </c>
      <c r="H72" s="166">
        <f t="shared" si="1"/>
        <v>196.58666666666667</v>
      </c>
    </row>
    <row r="73" spans="1:8" s="14" customFormat="1">
      <c r="A73" s="661"/>
      <c r="B73" s="661"/>
      <c r="C73" s="364" t="s">
        <v>27</v>
      </c>
      <c r="D73" s="316" t="s">
        <v>28</v>
      </c>
      <c r="E73" s="444">
        <v>996</v>
      </c>
      <c r="F73" s="292">
        <v>996</v>
      </c>
      <c r="G73" s="292">
        <v>0</v>
      </c>
      <c r="H73" s="166">
        <f t="shared" si="1"/>
        <v>100</v>
      </c>
    </row>
    <row r="74" spans="1:8" s="14" customFormat="1">
      <c r="A74" s="661"/>
      <c r="B74" s="364">
        <v>80111</v>
      </c>
      <c r="C74" s="364"/>
      <c r="D74" s="316" t="s">
        <v>79</v>
      </c>
      <c r="E74" s="444">
        <v>0</v>
      </c>
      <c r="F74" s="292">
        <f>F75</f>
        <v>311.33999999999997</v>
      </c>
      <c r="G74" s="292">
        <f>G75</f>
        <v>0</v>
      </c>
      <c r="H74" s="166"/>
    </row>
    <row r="75" spans="1:8" s="14" customFormat="1">
      <c r="A75" s="661"/>
      <c r="B75" s="364"/>
      <c r="C75" s="445" t="s">
        <v>42</v>
      </c>
      <c r="D75" s="482" t="s">
        <v>43</v>
      </c>
      <c r="E75" s="444">
        <v>0</v>
      </c>
      <c r="F75" s="292">
        <v>311.33999999999997</v>
      </c>
      <c r="G75" s="292">
        <v>0</v>
      </c>
      <c r="H75" s="166"/>
    </row>
    <row r="76" spans="1:8" s="14" customFormat="1">
      <c r="A76" s="661"/>
      <c r="B76" s="364">
        <v>80120</v>
      </c>
      <c r="C76" s="364"/>
      <c r="D76" s="155" t="s">
        <v>80</v>
      </c>
      <c r="E76" s="444">
        <f>SUM(E77:E86)</f>
        <v>72331</v>
      </c>
      <c r="F76" s="292">
        <f>SUM(F77:F86)</f>
        <v>61956.609999999986</v>
      </c>
      <c r="G76" s="292">
        <f>SUM(G77:G86)</f>
        <v>169.33</v>
      </c>
      <c r="H76" s="166">
        <f t="shared" ref="H76:H139" si="2">(F76+G76)/E76*100</f>
        <v>85.891166996170369</v>
      </c>
    </row>
    <row r="77" spans="1:8" s="14" customFormat="1">
      <c r="A77" s="661"/>
      <c r="B77" s="661"/>
      <c r="C77" s="364" t="s">
        <v>38</v>
      </c>
      <c r="D77" s="155" t="s">
        <v>39</v>
      </c>
      <c r="E77" s="444">
        <v>594</v>
      </c>
      <c r="F77" s="292">
        <v>631.20000000000005</v>
      </c>
      <c r="G77" s="292">
        <v>0</v>
      </c>
      <c r="H77" s="166">
        <f t="shared" si="2"/>
        <v>106.26262626262628</v>
      </c>
    </row>
    <row r="78" spans="1:8" s="14" customFormat="1" ht="44.25" customHeight="1">
      <c r="A78" s="661"/>
      <c r="B78" s="661"/>
      <c r="C78" s="364" t="s">
        <v>31</v>
      </c>
      <c r="D78" s="483" t="s">
        <v>119</v>
      </c>
      <c r="E78" s="444">
        <v>48361</v>
      </c>
      <c r="F78" s="292">
        <v>50447.39</v>
      </c>
      <c r="G78" s="292">
        <v>0</v>
      </c>
      <c r="H78" s="166">
        <f t="shared" si="2"/>
        <v>104.31419945824115</v>
      </c>
    </row>
    <row r="79" spans="1:8" s="14" customFormat="1">
      <c r="A79" s="661"/>
      <c r="B79" s="661"/>
      <c r="C79" s="445" t="s">
        <v>40</v>
      </c>
      <c r="D79" s="316" t="s">
        <v>41</v>
      </c>
      <c r="E79" s="444">
        <v>2683</v>
      </c>
      <c r="F79" s="292">
        <v>2792.7</v>
      </c>
      <c r="G79" s="292">
        <v>0</v>
      </c>
      <c r="H79" s="166">
        <f t="shared" si="2"/>
        <v>104.08870667163622</v>
      </c>
    </row>
    <row r="80" spans="1:8" s="14" customFormat="1" ht="12" customHeight="1">
      <c r="A80" s="661"/>
      <c r="B80" s="661"/>
      <c r="C80" s="445" t="s">
        <v>59</v>
      </c>
      <c r="D80" s="463" t="s">
        <v>363</v>
      </c>
      <c r="E80" s="444">
        <v>169</v>
      </c>
      <c r="F80" s="292">
        <v>0</v>
      </c>
      <c r="G80" s="292">
        <v>169.33</v>
      </c>
      <c r="H80" s="166">
        <f t="shared" si="2"/>
        <v>100.19526627218936</v>
      </c>
    </row>
    <row r="81" spans="1:8" s="14" customFormat="1" ht="25.5" customHeight="1">
      <c r="A81" s="661"/>
      <c r="B81" s="661"/>
      <c r="C81" s="364" t="s">
        <v>81</v>
      </c>
      <c r="D81" s="316" t="s">
        <v>82</v>
      </c>
      <c r="E81" s="444">
        <v>0</v>
      </c>
      <c r="F81" s="292">
        <v>1466.2</v>
      </c>
      <c r="G81" s="292">
        <v>0</v>
      </c>
      <c r="H81" s="166"/>
    </row>
    <row r="82" spans="1:8" s="14" customFormat="1">
      <c r="A82" s="661"/>
      <c r="B82" s="661"/>
      <c r="C82" s="364" t="s">
        <v>42</v>
      </c>
      <c r="D82" s="316" t="s">
        <v>43</v>
      </c>
      <c r="E82" s="444">
        <v>1045</v>
      </c>
      <c r="F82" s="292">
        <v>1138.56</v>
      </c>
      <c r="G82" s="292">
        <v>0</v>
      </c>
      <c r="H82" s="166">
        <f t="shared" si="2"/>
        <v>108.95311004784689</v>
      </c>
    </row>
    <row r="83" spans="1:8" s="14" customFormat="1" ht="23.25" customHeight="1">
      <c r="A83" s="661"/>
      <c r="B83" s="661"/>
      <c r="C83" s="364" t="s">
        <v>83</v>
      </c>
      <c r="D83" s="316" t="s">
        <v>357</v>
      </c>
      <c r="E83" s="444">
        <v>60</v>
      </c>
      <c r="F83" s="292">
        <v>0</v>
      </c>
      <c r="G83" s="292">
        <v>0</v>
      </c>
      <c r="H83" s="166">
        <f t="shared" si="2"/>
        <v>0</v>
      </c>
    </row>
    <row r="84" spans="1:8" s="14" customFormat="1">
      <c r="A84" s="661"/>
      <c r="B84" s="661"/>
      <c r="C84" s="364" t="s">
        <v>27</v>
      </c>
      <c r="D84" s="316" t="s">
        <v>28</v>
      </c>
      <c r="E84" s="444">
        <v>436</v>
      </c>
      <c r="F84" s="292">
        <v>459.46</v>
      </c>
      <c r="G84" s="292">
        <v>0</v>
      </c>
      <c r="H84" s="166">
        <f t="shared" si="2"/>
        <v>105.38073394495413</v>
      </c>
    </row>
    <row r="85" spans="1:8" s="14" customFormat="1" ht="33.75">
      <c r="A85" s="661"/>
      <c r="B85" s="661"/>
      <c r="C85" s="364">
        <v>2708</v>
      </c>
      <c r="D85" s="470" t="s">
        <v>435</v>
      </c>
      <c r="E85" s="444">
        <v>14844</v>
      </c>
      <c r="F85" s="292">
        <v>0</v>
      </c>
      <c r="G85" s="292">
        <v>0</v>
      </c>
      <c r="H85" s="166">
        <f t="shared" si="2"/>
        <v>0</v>
      </c>
    </row>
    <row r="86" spans="1:8" s="14" customFormat="1" ht="33.75">
      <c r="A86" s="661"/>
      <c r="B86" s="661"/>
      <c r="C86" s="364">
        <v>2910</v>
      </c>
      <c r="D86" s="469" t="s">
        <v>85</v>
      </c>
      <c r="E86" s="444">
        <v>4139</v>
      </c>
      <c r="F86" s="292">
        <v>5021.1000000000004</v>
      </c>
      <c r="G86" s="292">
        <v>0</v>
      </c>
      <c r="H86" s="166">
        <f t="shared" si="2"/>
        <v>121.31191108963519</v>
      </c>
    </row>
    <row r="87" spans="1:8" s="14" customFormat="1">
      <c r="A87" s="661"/>
      <c r="B87" s="364">
        <v>80123</v>
      </c>
      <c r="C87" s="364"/>
      <c r="D87" s="155" t="s">
        <v>86</v>
      </c>
      <c r="E87" s="444">
        <f>SUM(E88:E92)</f>
        <v>1992</v>
      </c>
      <c r="F87" s="292">
        <f>SUM(F88:F92)</f>
        <v>1961.17</v>
      </c>
      <c r="G87" s="292">
        <f>SUM(G88:G92)</f>
        <v>0</v>
      </c>
      <c r="H87" s="166">
        <f t="shared" si="2"/>
        <v>98.452309236947798</v>
      </c>
    </row>
    <row r="88" spans="1:8" s="14" customFormat="1">
      <c r="A88" s="661"/>
      <c r="B88" s="661"/>
      <c r="C88" s="445" t="s">
        <v>38</v>
      </c>
      <c r="D88" s="155" t="s">
        <v>39</v>
      </c>
      <c r="E88" s="444">
        <v>20</v>
      </c>
      <c r="F88" s="292">
        <v>17.399999999999999</v>
      </c>
      <c r="G88" s="292">
        <v>0</v>
      </c>
      <c r="H88" s="166">
        <f t="shared" si="2"/>
        <v>86.999999999999986</v>
      </c>
    </row>
    <row r="89" spans="1:8" s="14" customFormat="1" ht="45.75" customHeight="1">
      <c r="A89" s="661"/>
      <c r="B89" s="661"/>
      <c r="C89" s="364" t="s">
        <v>31</v>
      </c>
      <c r="D89" s="483" t="s">
        <v>119</v>
      </c>
      <c r="E89" s="444">
        <v>1882</v>
      </c>
      <c r="F89" s="292">
        <v>1882.28</v>
      </c>
      <c r="G89" s="292">
        <v>0</v>
      </c>
      <c r="H89" s="166">
        <f t="shared" si="2"/>
        <v>100.01487778958555</v>
      </c>
    </row>
    <row r="90" spans="1:8" s="14" customFormat="1">
      <c r="A90" s="661"/>
      <c r="B90" s="661"/>
      <c r="C90" s="364" t="s">
        <v>42</v>
      </c>
      <c r="D90" s="316" t="s">
        <v>43</v>
      </c>
      <c r="E90" s="444">
        <v>46</v>
      </c>
      <c r="F90" s="292">
        <v>46.99</v>
      </c>
      <c r="G90" s="292">
        <v>0</v>
      </c>
      <c r="H90" s="166">
        <f t="shared" si="2"/>
        <v>102.15217391304347</v>
      </c>
    </row>
    <row r="91" spans="1:8" s="14" customFormat="1" ht="21.75" customHeight="1">
      <c r="A91" s="661"/>
      <c r="B91" s="661"/>
      <c r="C91" s="445" t="s">
        <v>83</v>
      </c>
      <c r="D91" s="316" t="s">
        <v>357</v>
      </c>
      <c r="E91" s="444">
        <v>20</v>
      </c>
      <c r="F91" s="292">
        <v>0</v>
      </c>
      <c r="G91" s="292">
        <v>0</v>
      </c>
      <c r="H91" s="166">
        <f t="shared" si="2"/>
        <v>0</v>
      </c>
    </row>
    <row r="92" spans="1:8" s="14" customFormat="1">
      <c r="A92" s="661"/>
      <c r="B92" s="661"/>
      <c r="C92" s="364" t="s">
        <v>27</v>
      </c>
      <c r="D92" s="316" t="s">
        <v>28</v>
      </c>
      <c r="E92" s="444">
        <v>24</v>
      </c>
      <c r="F92" s="292">
        <v>14.5</v>
      </c>
      <c r="G92" s="292">
        <v>0</v>
      </c>
      <c r="H92" s="166">
        <f t="shared" si="2"/>
        <v>60.416666666666664</v>
      </c>
    </row>
    <row r="93" spans="1:8" s="14" customFormat="1">
      <c r="A93" s="661"/>
      <c r="B93" s="364">
        <v>80130</v>
      </c>
      <c r="C93" s="364"/>
      <c r="D93" s="155" t="s">
        <v>87</v>
      </c>
      <c r="E93" s="444">
        <f>SUM(E94:E102)</f>
        <v>181634</v>
      </c>
      <c r="F93" s="292">
        <f>SUM(F94:F102)</f>
        <v>82581.89</v>
      </c>
      <c r="G93" s="292">
        <f>SUM(G94:G102)</f>
        <v>100000</v>
      </c>
      <c r="H93" s="166">
        <f t="shared" si="2"/>
        <v>100.52186815243842</v>
      </c>
    </row>
    <row r="94" spans="1:8" s="14" customFormat="1">
      <c r="A94" s="661"/>
      <c r="B94" s="661"/>
      <c r="C94" s="364" t="s">
        <v>38</v>
      </c>
      <c r="D94" s="155" t="s">
        <v>39</v>
      </c>
      <c r="E94" s="444">
        <v>1729</v>
      </c>
      <c r="F94" s="292">
        <v>1637.33</v>
      </c>
      <c r="G94" s="292">
        <v>0</v>
      </c>
      <c r="H94" s="166">
        <f t="shared" si="2"/>
        <v>94.698091382301911</v>
      </c>
    </row>
    <row r="95" spans="1:8" s="14" customFormat="1" ht="55.5" customHeight="1">
      <c r="A95" s="661"/>
      <c r="B95" s="661"/>
      <c r="C95" s="364" t="s">
        <v>31</v>
      </c>
      <c r="D95" s="483" t="s">
        <v>119</v>
      </c>
      <c r="E95" s="444">
        <v>56477</v>
      </c>
      <c r="F95" s="292">
        <v>56477.48</v>
      </c>
      <c r="G95" s="292">
        <v>0</v>
      </c>
      <c r="H95" s="166">
        <f t="shared" si="2"/>
        <v>100.00084990350055</v>
      </c>
    </row>
    <row r="96" spans="1:8" s="14" customFormat="1">
      <c r="A96" s="661"/>
      <c r="B96" s="661"/>
      <c r="C96" s="364" t="s">
        <v>40</v>
      </c>
      <c r="D96" s="316" t="s">
        <v>41</v>
      </c>
      <c r="E96" s="444">
        <v>7913</v>
      </c>
      <c r="F96" s="292">
        <v>7910.84</v>
      </c>
      <c r="G96" s="292">
        <v>0</v>
      </c>
      <c r="H96" s="166">
        <f t="shared" si="2"/>
        <v>99.97270314672059</v>
      </c>
    </row>
    <row r="97" spans="1:8" s="14" customFormat="1" ht="26.25" customHeight="1">
      <c r="A97" s="661"/>
      <c r="B97" s="661"/>
      <c r="C97" s="445" t="s">
        <v>81</v>
      </c>
      <c r="D97" s="316" t="s">
        <v>82</v>
      </c>
      <c r="E97" s="444">
        <v>0</v>
      </c>
      <c r="F97" s="292">
        <v>42</v>
      </c>
      <c r="G97" s="292">
        <v>0</v>
      </c>
      <c r="H97" s="166"/>
    </row>
    <row r="98" spans="1:8" s="14" customFormat="1">
      <c r="A98" s="661"/>
      <c r="B98" s="661"/>
      <c r="C98" s="364" t="s">
        <v>42</v>
      </c>
      <c r="D98" s="316" t="s">
        <v>43</v>
      </c>
      <c r="E98" s="444">
        <v>2865</v>
      </c>
      <c r="F98" s="292">
        <v>3360.68</v>
      </c>
      <c r="G98" s="292">
        <v>0</v>
      </c>
      <c r="H98" s="166">
        <f t="shared" si="2"/>
        <v>117.30122164048863</v>
      </c>
    </row>
    <row r="99" spans="1:8" s="14" customFormat="1" ht="12.75" customHeight="1">
      <c r="A99" s="661"/>
      <c r="B99" s="661"/>
      <c r="C99" s="445" t="s">
        <v>83</v>
      </c>
      <c r="D99" s="316" t="s">
        <v>357</v>
      </c>
      <c r="E99" s="444">
        <v>20</v>
      </c>
      <c r="F99" s="292">
        <v>0</v>
      </c>
      <c r="G99" s="292">
        <v>0</v>
      </c>
      <c r="H99" s="166">
        <f t="shared" si="2"/>
        <v>0</v>
      </c>
    </row>
    <row r="100" spans="1:8" s="14" customFormat="1">
      <c r="A100" s="661"/>
      <c r="B100" s="661"/>
      <c r="C100" s="364" t="s">
        <v>27</v>
      </c>
      <c r="D100" s="316" t="s">
        <v>28</v>
      </c>
      <c r="E100" s="444">
        <v>12630</v>
      </c>
      <c r="F100" s="292">
        <v>12629.82</v>
      </c>
      <c r="G100" s="292">
        <v>0</v>
      </c>
      <c r="H100" s="166">
        <f t="shared" si="2"/>
        <v>99.998574821852728</v>
      </c>
    </row>
    <row r="101" spans="1:8" s="14" customFormat="1" ht="33.75">
      <c r="A101" s="661"/>
      <c r="B101" s="661"/>
      <c r="C101" s="364">
        <v>2910</v>
      </c>
      <c r="D101" s="469" t="s">
        <v>85</v>
      </c>
      <c r="E101" s="444">
        <v>0</v>
      </c>
      <c r="F101" s="292">
        <v>523.74</v>
      </c>
      <c r="G101" s="292">
        <v>0</v>
      </c>
      <c r="H101" s="166"/>
    </row>
    <row r="102" spans="1:8" s="14" customFormat="1" ht="45">
      <c r="A102" s="661"/>
      <c r="B102" s="661"/>
      <c r="C102" s="364">
        <v>6260</v>
      </c>
      <c r="D102" s="471" t="s">
        <v>436</v>
      </c>
      <c r="E102" s="444">
        <v>100000</v>
      </c>
      <c r="F102" s="292">
        <v>0</v>
      </c>
      <c r="G102" s="292">
        <v>100000</v>
      </c>
      <c r="H102" s="166">
        <f t="shared" si="2"/>
        <v>100</v>
      </c>
    </row>
    <row r="103" spans="1:8" s="14" customFormat="1" ht="21.75" customHeight="1">
      <c r="A103" s="661"/>
      <c r="B103" s="364">
        <v>80140</v>
      </c>
      <c r="C103" s="364"/>
      <c r="D103" s="316" t="s">
        <v>437</v>
      </c>
      <c r="E103" s="444">
        <f>SUM(E104:E106)</f>
        <v>152976</v>
      </c>
      <c r="F103" s="292">
        <f>SUM(F104:F106)</f>
        <v>153384.44999999998</v>
      </c>
      <c r="G103" s="292">
        <f>SUM(G104:G106)</f>
        <v>0</v>
      </c>
      <c r="H103" s="166">
        <f t="shared" si="2"/>
        <v>100.26700266708501</v>
      </c>
    </row>
    <row r="104" spans="1:8" s="14" customFormat="1" ht="54" customHeight="1">
      <c r="A104" s="661"/>
      <c r="B104" s="657"/>
      <c r="C104" s="364" t="s">
        <v>31</v>
      </c>
      <c r="D104" s="483" t="s">
        <v>119</v>
      </c>
      <c r="E104" s="444">
        <v>101009</v>
      </c>
      <c r="F104" s="292">
        <v>101416.89</v>
      </c>
      <c r="G104" s="292">
        <v>0</v>
      </c>
      <c r="H104" s="166">
        <f t="shared" si="2"/>
        <v>100.40381550158897</v>
      </c>
    </row>
    <row r="105" spans="1:8" s="14" customFormat="1">
      <c r="A105" s="661"/>
      <c r="B105" s="658"/>
      <c r="C105" s="364" t="s">
        <v>40</v>
      </c>
      <c r="D105" s="316" t="s">
        <v>41</v>
      </c>
      <c r="E105" s="444">
        <v>47500</v>
      </c>
      <c r="F105" s="292">
        <v>47500.29</v>
      </c>
      <c r="G105" s="292">
        <v>0</v>
      </c>
      <c r="H105" s="166">
        <f t="shared" si="2"/>
        <v>100.0006105263158</v>
      </c>
    </row>
    <row r="106" spans="1:8" s="14" customFormat="1">
      <c r="A106" s="661"/>
      <c r="B106" s="659"/>
      <c r="C106" s="364" t="s">
        <v>27</v>
      </c>
      <c r="D106" s="316" t="s">
        <v>28</v>
      </c>
      <c r="E106" s="444">
        <v>4467</v>
      </c>
      <c r="F106" s="292">
        <v>4467.2700000000004</v>
      </c>
      <c r="G106" s="292">
        <v>0</v>
      </c>
      <c r="H106" s="166">
        <f t="shared" si="2"/>
        <v>100.00604432505038</v>
      </c>
    </row>
    <row r="107" spans="1:8" s="14" customFormat="1">
      <c r="A107" s="661"/>
      <c r="B107" s="364">
        <v>80195</v>
      </c>
      <c r="C107" s="364"/>
      <c r="D107" s="316" t="s">
        <v>89</v>
      </c>
      <c r="E107" s="444">
        <f>E108</f>
        <v>7394</v>
      </c>
      <c r="F107" s="292">
        <f>F108</f>
        <v>7326.13</v>
      </c>
      <c r="G107" s="292">
        <f>G108</f>
        <v>0</v>
      </c>
      <c r="H107" s="166">
        <f t="shared" si="2"/>
        <v>99.08209358939682</v>
      </c>
    </row>
    <row r="108" spans="1:8" s="14" customFormat="1" ht="21.75" customHeight="1">
      <c r="A108" s="661"/>
      <c r="B108" s="364"/>
      <c r="C108" s="364">
        <v>2130</v>
      </c>
      <c r="D108" s="316" t="s">
        <v>90</v>
      </c>
      <c r="E108" s="444">
        <v>7394</v>
      </c>
      <c r="F108" s="292">
        <v>7326.13</v>
      </c>
      <c r="G108" s="292">
        <v>0</v>
      </c>
      <c r="H108" s="166">
        <f t="shared" si="2"/>
        <v>99.08209358939682</v>
      </c>
    </row>
    <row r="109" spans="1:8" s="14" customFormat="1">
      <c r="A109" s="190">
        <v>851</v>
      </c>
      <c r="B109" s="190"/>
      <c r="C109" s="190"/>
      <c r="D109" s="223" t="s">
        <v>92</v>
      </c>
      <c r="E109" s="442">
        <f>E110</f>
        <v>24500000</v>
      </c>
      <c r="F109" s="443">
        <f>F110</f>
        <v>0</v>
      </c>
      <c r="G109" s="443">
        <f>G110</f>
        <v>24500000</v>
      </c>
      <c r="H109" s="272">
        <f t="shared" si="2"/>
        <v>100</v>
      </c>
    </row>
    <row r="110" spans="1:8" s="14" customFormat="1">
      <c r="A110" s="661" t="s">
        <v>16</v>
      </c>
      <c r="B110" s="364">
        <v>85111</v>
      </c>
      <c r="C110" s="364"/>
      <c r="D110" s="155" t="s">
        <v>93</v>
      </c>
      <c r="E110" s="444">
        <f>SUM(E111:E111)</f>
        <v>24500000</v>
      </c>
      <c r="F110" s="292">
        <f>SUM(F111:F111)</f>
        <v>0</v>
      </c>
      <c r="G110" s="292">
        <f>SUM(G111:G111)</f>
        <v>24500000</v>
      </c>
      <c r="H110" s="166">
        <f t="shared" si="2"/>
        <v>100</v>
      </c>
    </row>
    <row r="111" spans="1:8" s="14" customFormat="1" ht="33.75">
      <c r="A111" s="661"/>
      <c r="B111" s="364"/>
      <c r="C111" s="364">
        <v>6430</v>
      </c>
      <c r="D111" s="316" t="s">
        <v>364</v>
      </c>
      <c r="E111" s="444">
        <v>24500000</v>
      </c>
      <c r="F111" s="292">
        <v>0</v>
      </c>
      <c r="G111" s="292">
        <v>24500000</v>
      </c>
      <c r="H111" s="166">
        <f t="shared" si="2"/>
        <v>100</v>
      </c>
    </row>
    <row r="112" spans="1:8" s="14" customFormat="1">
      <c r="A112" s="190">
        <v>852</v>
      </c>
      <c r="B112" s="190"/>
      <c r="C112" s="190"/>
      <c r="D112" s="446" t="s">
        <v>96</v>
      </c>
      <c r="E112" s="442">
        <f>E113+E121+E126+E129+E135</f>
        <v>2475684</v>
      </c>
      <c r="F112" s="443">
        <f>F113+F121+F126+F129+F135</f>
        <v>2281540.87</v>
      </c>
      <c r="G112" s="443">
        <f>G113+G121+G126+G129+G135</f>
        <v>159820</v>
      </c>
      <c r="H112" s="272">
        <f t="shared" si="2"/>
        <v>98.613590021989879</v>
      </c>
    </row>
    <row r="113" spans="1:8" s="14" customFormat="1">
      <c r="A113" s="657" t="s">
        <v>16</v>
      </c>
      <c r="B113" s="364">
        <v>85201</v>
      </c>
      <c r="C113" s="364"/>
      <c r="D113" s="316" t="s">
        <v>97</v>
      </c>
      <c r="E113" s="444">
        <f>SUM(E114:E120)</f>
        <v>229301</v>
      </c>
      <c r="F113" s="292">
        <f>SUM(F114:F120)</f>
        <v>145756.4</v>
      </c>
      <c r="G113" s="292">
        <f>SUM(G114:G120)</f>
        <v>79820</v>
      </c>
      <c r="H113" s="166">
        <f t="shared" si="2"/>
        <v>98.375672151451582</v>
      </c>
    </row>
    <row r="114" spans="1:8" s="14" customFormat="1" ht="23.25" customHeight="1">
      <c r="A114" s="658"/>
      <c r="B114" s="657"/>
      <c r="C114" s="364" t="s">
        <v>98</v>
      </c>
      <c r="D114" s="219" t="s">
        <v>360</v>
      </c>
      <c r="E114" s="444">
        <v>11641</v>
      </c>
      <c r="F114" s="292">
        <v>9134.02</v>
      </c>
      <c r="G114" s="292">
        <v>0</v>
      </c>
      <c r="H114" s="166">
        <f t="shared" si="2"/>
        <v>78.464221286831034</v>
      </c>
    </row>
    <row r="115" spans="1:8" s="14" customFormat="1" ht="33.75">
      <c r="A115" s="658"/>
      <c r="B115" s="658"/>
      <c r="C115" s="445" t="s">
        <v>338</v>
      </c>
      <c r="D115" s="469" t="s">
        <v>421</v>
      </c>
      <c r="E115" s="444">
        <v>5916</v>
      </c>
      <c r="F115" s="292">
        <v>5198.82</v>
      </c>
      <c r="G115" s="292">
        <v>0</v>
      </c>
      <c r="H115" s="166">
        <f t="shared" si="2"/>
        <v>87.87728194726165</v>
      </c>
    </row>
    <row r="116" spans="1:8" s="14" customFormat="1">
      <c r="A116" s="658"/>
      <c r="B116" s="658"/>
      <c r="C116" s="364" t="s">
        <v>42</v>
      </c>
      <c r="D116" s="316" t="s">
        <v>43</v>
      </c>
      <c r="E116" s="444">
        <v>7025</v>
      </c>
      <c r="F116" s="292">
        <v>6703.05</v>
      </c>
      <c r="G116" s="292">
        <v>0</v>
      </c>
      <c r="H116" s="166">
        <f t="shared" si="2"/>
        <v>95.417081850533819</v>
      </c>
    </row>
    <row r="117" spans="1:8" s="14" customFormat="1" ht="23.25" customHeight="1">
      <c r="A117" s="658"/>
      <c r="B117" s="658"/>
      <c r="C117" s="364" t="s">
        <v>83</v>
      </c>
      <c r="D117" s="316" t="s">
        <v>84</v>
      </c>
      <c r="E117" s="444">
        <v>29068</v>
      </c>
      <c r="F117" s="292">
        <v>29069.95</v>
      </c>
      <c r="G117" s="292">
        <v>0</v>
      </c>
      <c r="H117" s="166">
        <f t="shared" si="2"/>
        <v>100.0067084078712</v>
      </c>
    </row>
    <row r="118" spans="1:8" s="14" customFormat="1">
      <c r="A118" s="658"/>
      <c r="B118" s="658"/>
      <c r="C118" s="364" t="s">
        <v>27</v>
      </c>
      <c r="D118" s="316" t="s">
        <v>28</v>
      </c>
      <c r="E118" s="444">
        <v>1</v>
      </c>
      <c r="F118" s="292">
        <v>0.56000000000000005</v>
      </c>
      <c r="G118" s="292">
        <v>0</v>
      </c>
      <c r="H118" s="166">
        <f t="shared" si="2"/>
        <v>56.000000000000007</v>
      </c>
    </row>
    <row r="119" spans="1:8" s="14" customFormat="1" ht="21.75" customHeight="1">
      <c r="A119" s="658"/>
      <c r="B119" s="658"/>
      <c r="C119" s="364">
        <v>2130</v>
      </c>
      <c r="D119" s="316" t="s">
        <v>90</v>
      </c>
      <c r="E119" s="444">
        <v>95650</v>
      </c>
      <c r="F119" s="292">
        <v>95650</v>
      </c>
      <c r="G119" s="292">
        <v>0</v>
      </c>
      <c r="H119" s="166">
        <f t="shared" si="2"/>
        <v>100</v>
      </c>
    </row>
    <row r="120" spans="1:8" s="14" customFormat="1" ht="45">
      <c r="A120" s="658"/>
      <c r="B120" s="659"/>
      <c r="C120" s="364">
        <v>6260</v>
      </c>
      <c r="D120" s="471" t="s">
        <v>436</v>
      </c>
      <c r="E120" s="444">
        <v>80000</v>
      </c>
      <c r="F120" s="292">
        <v>0</v>
      </c>
      <c r="G120" s="292">
        <v>79820</v>
      </c>
      <c r="H120" s="166">
        <f t="shared" si="2"/>
        <v>99.775000000000006</v>
      </c>
    </row>
    <row r="121" spans="1:8" s="14" customFormat="1">
      <c r="A121" s="658"/>
      <c r="B121" s="364">
        <v>85202</v>
      </c>
      <c r="C121" s="364"/>
      <c r="D121" s="316" t="s">
        <v>99</v>
      </c>
      <c r="E121" s="444">
        <f>SUM(E122:E125)</f>
        <v>2152487</v>
      </c>
      <c r="F121" s="292">
        <f>SUM(F122:F125)</f>
        <v>1997197.36</v>
      </c>
      <c r="G121" s="292">
        <f>SUM(G122:G125)</f>
        <v>80000</v>
      </c>
      <c r="H121" s="166">
        <f t="shared" si="2"/>
        <v>96.502202336181369</v>
      </c>
    </row>
    <row r="122" spans="1:8" s="14" customFormat="1" ht="55.5" customHeight="1">
      <c r="A122" s="658"/>
      <c r="B122" s="661"/>
      <c r="C122" s="364" t="s">
        <v>31</v>
      </c>
      <c r="D122" s="206" t="s">
        <v>119</v>
      </c>
      <c r="E122" s="444">
        <v>0</v>
      </c>
      <c r="F122" s="292">
        <v>5634.36</v>
      </c>
      <c r="G122" s="292">
        <v>0</v>
      </c>
      <c r="H122" s="166"/>
    </row>
    <row r="123" spans="1:8" s="14" customFormat="1">
      <c r="A123" s="658"/>
      <c r="B123" s="661"/>
      <c r="C123" s="445" t="s">
        <v>27</v>
      </c>
      <c r="D123" s="316" t="s">
        <v>28</v>
      </c>
      <c r="E123" s="444">
        <v>0</v>
      </c>
      <c r="F123" s="292">
        <v>98</v>
      </c>
      <c r="G123" s="292">
        <v>0</v>
      </c>
      <c r="H123" s="166"/>
    </row>
    <row r="124" spans="1:8" s="14" customFormat="1" ht="22.5" customHeight="1">
      <c r="A124" s="658"/>
      <c r="B124" s="661"/>
      <c r="C124" s="364">
        <v>2130</v>
      </c>
      <c r="D124" s="316" t="s">
        <v>90</v>
      </c>
      <c r="E124" s="444">
        <v>2072487</v>
      </c>
      <c r="F124" s="292">
        <v>1991465</v>
      </c>
      <c r="G124" s="292">
        <v>0</v>
      </c>
      <c r="H124" s="166">
        <f t="shared" si="2"/>
        <v>96.090590676805206</v>
      </c>
    </row>
    <row r="125" spans="1:8" s="14" customFormat="1" ht="33.75">
      <c r="A125" s="658"/>
      <c r="B125" s="661"/>
      <c r="C125" s="364">
        <v>6430</v>
      </c>
      <c r="D125" s="316" t="s">
        <v>364</v>
      </c>
      <c r="E125" s="444">
        <v>80000</v>
      </c>
      <c r="F125" s="292">
        <v>0</v>
      </c>
      <c r="G125" s="292">
        <v>80000</v>
      </c>
      <c r="H125" s="166">
        <f t="shared" si="2"/>
        <v>100</v>
      </c>
    </row>
    <row r="126" spans="1:8" s="14" customFormat="1">
      <c r="A126" s="658"/>
      <c r="B126" s="364">
        <v>85204</v>
      </c>
      <c r="C126" s="364"/>
      <c r="D126" s="155" t="s">
        <v>102</v>
      </c>
      <c r="E126" s="444">
        <f>SUM(E127:E128)</f>
        <v>0</v>
      </c>
      <c r="F126" s="292">
        <f>SUM(F127:F128)</f>
        <v>1298.78</v>
      </c>
      <c r="G126" s="292">
        <f>SUM(G127:G128)</f>
        <v>0</v>
      </c>
      <c r="H126" s="166"/>
    </row>
    <row r="127" spans="1:8" s="14" customFormat="1">
      <c r="A127" s="658"/>
      <c r="B127" s="661"/>
      <c r="C127" s="445" t="s">
        <v>42</v>
      </c>
      <c r="D127" s="155" t="s">
        <v>43</v>
      </c>
      <c r="E127" s="444">
        <v>0</v>
      </c>
      <c r="F127" s="292">
        <v>21.5</v>
      </c>
      <c r="G127" s="292">
        <v>0</v>
      </c>
      <c r="H127" s="166"/>
    </row>
    <row r="128" spans="1:8" s="14" customFormat="1">
      <c r="A128" s="658"/>
      <c r="B128" s="661"/>
      <c r="C128" s="364" t="s">
        <v>27</v>
      </c>
      <c r="D128" s="316" t="s">
        <v>28</v>
      </c>
      <c r="E128" s="444">
        <v>0</v>
      </c>
      <c r="F128" s="292">
        <v>1277.28</v>
      </c>
      <c r="G128" s="292">
        <v>0</v>
      </c>
      <c r="H128" s="166"/>
    </row>
    <row r="129" spans="1:8" s="14" customFormat="1">
      <c r="A129" s="658"/>
      <c r="B129" s="364">
        <v>85218</v>
      </c>
      <c r="C129" s="364"/>
      <c r="D129" s="316" t="s">
        <v>103</v>
      </c>
      <c r="E129" s="444">
        <f>SUM(E130:E134)</f>
        <v>83896</v>
      </c>
      <c r="F129" s="292">
        <f>SUM(F130:F134)</f>
        <v>127288.33</v>
      </c>
      <c r="G129" s="292">
        <f>SUM(G130:G134)</f>
        <v>0</v>
      </c>
      <c r="H129" s="166">
        <f t="shared" si="2"/>
        <v>151.72157194621914</v>
      </c>
    </row>
    <row r="130" spans="1:8" s="14" customFormat="1" ht="48" customHeight="1">
      <c r="A130" s="658"/>
      <c r="B130" s="661"/>
      <c r="C130" s="364" t="s">
        <v>31</v>
      </c>
      <c r="D130" s="206" t="s">
        <v>119</v>
      </c>
      <c r="E130" s="444">
        <v>37694</v>
      </c>
      <c r="F130" s="292">
        <v>52280.44</v>
      </c>
      <c r="G130" s="292">
        <v>0</v>
      </c>
      <c r="H130" s="166">
        <f t="shared" si="2"/>
        <v>138.69698095187564</v>
      </c>
    </row>
    <row r="131" spans="1:8" s="14" customFormat="1">
      <c r="A131" s="658"/>
      <c r="B131" s="661"/>
      <c r="C131" s="364" t="s">
        <v>40</v>
      </c>
      <c r="D131" s="316" t="s">
        <v>41</v>
      </c>
      <c r="E131" s="444">
        <v>9252</v>
      </c>
      <c r="F131" s="292">
        <v>16419.64</v>
      </c>
      <c r="G131" s="292">
        <v>0</v>
      </c>
      <c r="H131" s="166">
        <f t="shared" si="2"/>
        <v>177.47124945957631</v>
      </c>
    </row>
    <row r="132" spans="1:8" s="14" customFormat="1">
      <c r="A132" s="658"/>
      <c r="B132" s="661"/>
      <c r="C132" s="364" t="s">
        <v>42</v>
      </c>
      <c r="D132" s="316" t="s">
        <v>43</v>
      </c>
      <c r="E132" s="444">
        <v>300</v>
      </c>
      <c r="F132" s="292">
        <v>5546.25</v>
      </c>
      <c r="G132" s="292">
        <v>0</v>
      </c>
      <c r="H132" s="166">
        <f t="shared" si="2"/>
        <v>1848.75</v>
      </c>
    </row>
    <row r="133" spans="1:8" s="14" customFormat="1">
      <c r="A133" s="658"/>
      <c r="B133" s="661"/>
      <c r="C133" s="364" t="s">
        <v>27</v>
      </c>
      <c r="D133" s="316" t="s">
        <v>28</v>
      </c>
      <c r="E133" s="444">
        <v>30650</v>
      </c>
      <c r="F133" s="292">
        <v>47042</v>
      </c>
      <c r="G133" s="292">
        <v>0</v>
      </c>
      <c r="H133" s="166">
        <f t="shared" si="2"/>
        <v>153.48123980424145</v>
      </c>
    </row>
    <row r="134" spans="1:8" s="14" customFormat="1" ht="21.75" customHeight="1">
      <c r="A134" s="658"/>
      <c r="B134" s="661"/>
      <c r="C134" s="364">
        <v>2130</v>
      </c>
      <c r="D134" s="316" t="s">
        <v>90</v>
      </c>
      <c r="E134" s="444">
        <v>6000</v>
      </c>
      <c r="F134" s="292">
        <v>6000</v>
      </c>
      <c r="G134" s="292">
        <v>0</v>
      </c>
      <c r="H134" s="166">
        <f t="shared" si="2"/>
        <v>100</v>
      </c>
    </row>
    <row r="135" spans="1:8" s="14" customFormat="1" ht="22.5" customHeight="1">
      <c r="A135" s="658"/>
      <c r="B135" s="364">
        <v>85220</v>
      </c>
      <c r="C135" s="364"/>
      <c r="D135" s="469" t="s">
        <v>438</v>
      </c>
      <c r="E135" s="444">
        <f>E136</f>
        <v>10000</v>
      </c>
      <c r="F135" s="292">
        <f>F136</f>
        <v>10000</v>
      </c>
      <c r="G135" s="292">
        <f>G136</f>
        <v>0</v>
      </c>
      <c r="H135" s="166">
        <f t="shared" si="2"/>
        <v>100</v>
      </c>
    </row>
    <row r="136" spans="1:8" s="14" customFormat="1" ht="23.25" customHeight="1">
      <c r="A136" s="659"/>
      <c r="B136" s="364"/>
      <c r="C136" s="364">
        <v>2130</v>
      </c>
      <c r="D136" s="316" t="s">
        <v>90</v>
      </c>
      <c r="E136" s="444">
        <v>10000</v>
      </c>
      <c r="F136" s="292">
        <v>10000</v>
      </c>
      <c r="G136" s="292">
        <v>0</v>
      </c>
      <c r="H136" s="166">
        <f t="shared" si="2"/>
        <v>100</v>
      </c>
    </row>
    <row r="137" spans="1:8" s="14" customFormat="1" ht="12" customHeight="1">
      <c r="A137" s="190">
        <v>853</v>
      </c>
      <c r="B137" s="190"/>
      <c r="C137" s="190"/>
      <c r="D137" s="446" t="s">
        <v>104</v>
      </c>
      <c r="E137" s="442">
        <f>E140+E145+E138</f>
        <v>1539895</v>
      </c>
      <c r="F137" s="443">
        <f>F140+F145+F138</f>
        <v>1590559.2999999998</v>
      </c>
      <c r="G137" s="443">
        <f>G140+G145+G138</f>
        <v>0</v>
      </c>
      <c r="H137" s="272">
        <f t="shared" si="2"/>
        <v>103.29011393633979</v>
      </c>
    </row>
    <row r="138" spans="1:8" s="290" customFormat="1">
      <c r="A138" s="676"/>
      <c r="B138" s="478">
        <v>85311</v>
      </c>
      <c r="C138" s="478"/>
      <c r="D138" s="472" t="s">
        <v>353</v>
      </c>
      <c r="E138" s="479">
        <f>E139</f>
        <v>26828</v>
      </c>
      <c r="F138" s="480">
        <f>F139</f>
        <v>26828</v>
      </c>
      <c r="G138" s="480">
        <f>G139</f>
        <v>0</v>
      </c>
      <c r="H138" s="166">
        <f t="shared" si="2"/>
        <v>100</v>
      </c>
    </row>
    <row r="139" spans="1:8" s="290" customFormat="1" ht="33" customHeight="1">
      <c r="A139" s="677"/>
      <c r="B139" s="478"/>
      <c r="C139" s="478">
        <v>2710</v>
      </c>
      <c r="D139" s="470" t="s">
        <v>439</v>
      </c>
      <c r="E139" s="479">
        <v>26828</v>
      </c>
      <c r="F139" s="480">
        <v>26828</v>
      </c>
      <c r="G139" s="480">
        <v>0</v>
      </c>
      <c r="H139" s="166">
        <f t="shared" si="2"/>
        <v>100</v>
      </c>
    </row>
    <row r="140" spans="1:8">
      <c r="A140" s="677"/>
      <c r="B140" s="364">
        <v>85333</v>
      </c>
      <c r="C140" s="364"/>
      <c r="D140" s="316" t="s">
        <v>105</v>
      </c>
      <c r="E140" s="444">
        <f>SUM(E141:E144)</f>
        <v>538003</v>
      </c>
      <c r="F140" s="292">
        <f>SUM(F141:F144)</f>
        <v>538184.47</v>
      </c>
      <c r="G140" s="292">
        <f>SUM(G141:G144)</f>
        <v>0</v>
      </c>
      <c r="H140" s="166">
        <f t="shared" ref="H140:H180" si="3">(F140+G140)/E140*100</f>
        <v>100.03373029518423</v>
      </c>
    </row>
    <row r="141" spans="1:8" ht="48.75" customHeight="1">
      <c r="A141" s="677"/>
      <c r="B141" s="661"/>
      <c r="C141" s="364" t="s">
        <v>31</v>
      </c>
      <c r="D141" s="206" t="s">
        <v>119</v>
      </c>
      <c r="E141" s="444">
        <v>6500</v>
      </c>
      <c r="F141" s="292">
        <v>6500</v>
      </c>
      <c r="G141" s="292">
        <v>0</v>
      </c>
      <c r="H141" s="166">
        <f t="shared" si="3"/>
        <v>100</v>
      </c>
    </row>
    <row r="142" spans="1:8">
      <c r="A142" s="677"/>
      <c r="B142" s="661"/>
      <c r="C142" s="364" t="s">
        <v>42</v>
      </c>
      <c r="D142" s="316" t="s">
        <v>43</v>
      </c>
      <c r="E142" s="444">
        <v>6367</v>
      </c>
      <c r="F142" s="292">
        <v>6548.95</v>
      </c>
      <c r="G142" s="292">
        <v>0</v>
      </c>
      <c r="H142" s="166">
        <f t="shared" si="3"/>
        <v>102.85770378514214</v>
      </c>
    </row>
    <row r="143" spans="1:8">
      <c r="A143" s="677"/>
      <c r="B143" s="661"/>
      <c r="C143" s="364" t="s">
        <v>27</v>
      </c>
      <c r="D143" s="316" t="s">
        <v>28</v>
      </c>
      <c r="E143" s="444">
        <v>636</v>
      </c>
      <c r="F143" s="292">
        <v>635.52</v>
      </c>
      <c r="G143" s="292">
        <v>0</v>
      </c>
      <c r="H143" s="166">
        <f t="shared" si="3"/>
        <v>99.924528301886795</v>
      </c>
    </row>
    <row r="144" spans="1:8" ht="23.25" customHeight="1">
      <c r="A144" s="677"/>
      <c r="B144" s="661"/>
      <c r="C144" s="364">
        <v>2440</v>
      </c>
      <c r="D144" s="316" t="s">
        <v>60</v>
      </c>
      <c r="E144" s="444">
        <v>524500</v>
      </c>
      <c r="F144" s="292">
        <v>524500</v>
      </c>
      <c r="G144" s="292">
        <v>0</v>
      </c>
      <c r="H144" s="166">
        <f t="shared" si="3"/>
        <v>100</v>
      </c>
    </row>
    <row r="145" spans="1:8">
      <c r="A145" s="677"/>
      <c r="B145" s="364">
        <v>85395</v>
      </c>
      <c r="C145" s="364"/>
      <c r="D145" s="316" t="s">
        <v>89</v>
      </c>
      <c r="E145" s="444">
        <f>SUM(E146:E151)</f>
        <v>975064</v>
      </c>
      <c r="F145" s="292">
        <f>SUM(F146:F151)</f>
        <v>1025546.83</v>
      </c>
      <c r="G145" s="292">
        <f>SUM(G146:G151)</f>
        <v>0</v>
      </c>
      <c r="H145" s="166">
        <f t="shared" si="3"/>
        <v>105.17738630489895</v>
      </c>
    </row>
    <row r="146" spans="1:8">
      <c r="A146" s="677"/>
      <c r="B146" s="657"/>
      <c r="C146" s="445" t="s">
        <v>42</v>
      </c>
      <c r="D146" s="316" t="s">
        <v>43</v>
      </c>
      <c r="E146" s="444">
        <v>0</v>
      </c>
      <c r="F146" s="292">
        <v>1875.09</v>
      </c>
      <c r="G146" s="292">
        <v>0</v>
      </c>
      <c r="H146" s="166"/>
    </row>
    <row r="147" spans="1:8" ht="22.5">
      <c r="A147" s="677"/>
      <c r="B147" s="658"/>
      <c r="C147" s="364">
        <v>2008</v>
      </c>
      <c r="D147" s="474" t="s">
        <v>440</v>
      </c>
      <c r="E147" s="444">
        <v>844149</v>
      </c>
      <c r="F147" s="292">
        <v>843307.89</v>
      </c>
      <c r="G147" s="292">
        <v>0</v>
      </c>
      <c r="H147" s="166">
        <f t="shared" si="3"/>
        <v>99.900360007534218</v>
      </c>
    </row>
    <row r="148" spans="1:8" ht="22.5">
      <c r="A148" s="677"/>
      <c r="B148" s="658"/>
      <c r="C148" s="364">
        <v>2009</v>
      </c>
      <c r="D148" s="474" t="s">
        <v>440</v>
      </c>
      <c r="E148" s="444">
        <v>44959</v>
      </c>
      <c r="F148" s="292">
        <v>44899.94</v>
      </c>
      <c r="G148" s="292">
        <v>0</v>
      </c>
      <c r="H148" s="166">
        <f t="shared" si="3"/>
        <v>99.868635868235515</v>
      </c>
    </row>
    <row r="149" spans="1:8" ht="24" customHeight="1">
      <c r="A149" s="677"/>
      <c r="B149" s="658"/>
      <c r="C149" s="364">
        <v>2440</v>
      </c>
      <c r="D149" s="206" t="s">
        <v>60</v>
      </c>
      <c r="E149" s="444">
        <v>85956</v>
      </c>
      <c r="F149" s="292">
        <v>76186.039999999994</v>
      </c>
      <c r="G149" s="292">
        <v>0</v>
      </c>
      <c r="H149" s="166">
        <f t="shared" si="3"/>
        <v>88.633766112894961</v>
      </c>
    </row>
    <row r="150" spans="1:8" ht="33.75">
      <c r="A150" s="677"/>
      <c r="B150" s="658"/>
      <c r="C150" s="364">
        <v>2708</v>
      </c>
      <c r="D150" s="470" t="s">
        <v>435</v>
      </c>
      <c r="E150" s="444">
        <v>0</v>
      </c>
      <c r="F150" s="292">
        <v>52304.01</v>
      </c>
      <c r="G150" s="292">
        <v>0</v>
      </c>
      <c r="H150" s="166"/>
    </row>
    <row r="151" spans="1:8" ht="33.75">
      <c r="A151" s="678"/>
      <c r="B151" s="659"/>
      <c r="C151" s="364">
        <v>2709</v>
      </c>
      <c r="D151" s="470" t="s">
        <v>435</v>
      </c>
      <c r="E151" s="444">
        <v>0</v>
      </c>
      <c r="F151" s="292">
        <v>6973.86</v>
      </c>
      <c r="G151" s="292">
        <v>0</v>
      </c>
      <c r="H151" s="166"/>
    </row>
    <row r="152" spans="1:8">
      <c r="A152" s="190">
        <v>854</v>
      </c>
      <c r="B152" s="190"/>
      <c r="C152" s="190"/>
      <c r="D152" s="446" t="s">
        <v>107</v>
      </c>
      <c r="E152" s="442">
        <f>E153+E159+E164+E168+E170</f>
        <v>359626</v>
      </c>
      <c r="F152" s="443">
        <f>F153+F159+F164+F168+F170</f>
        <v>348065.36000000004</v>
      </c>
      <c r="G152" s="443">
        <f>G153+G159+G164+G168+G170</f>
        <v>1420.13</v>
      </c>
      <c r="H152" s="272">
        <f t="shared" si="3"/>
        <v>97.180262272471978</v>
      </c>
    </row>
    <row r="153" spans="1:8" ht="22.5">
      <c r="A153" s="661"/>
      <c r="B153" s="364">
        <v>85406</v>
      </c>
      <c r="C153" s="364"/>
      <c r="D153" s="316" t="s">
        <v>108</v>
      </c>
      <c r="E153" s="444">
        <f>SUM(E154:E158)</f>
        <v>47312</v>
      </c>
      <c r="F153" s="292">
        <f>SUM(F154:F158)</f>
        <v>48003.360000000001</v>
      </c>
      <c r="G153" s="292">
        <f>SUM(G154:G158)</f>
        <v>0</v>
      </c>
      <c r="H153" s="166">
        <f t="shared" si="3"/>
        <v>101.46127832262428</v>
      </c>
    </row>
    <row r="154" spans="1:8" ht="56.25" customHeight="1">
      <c r="A154" s="661"/>
      <c r="B154" s="657"/>
      <c r="C154" s="364" t="s">
        <v>31</v>
      </c>
      <c r="D154" s="206" t="s">
        <v>119</v>
      </c>
      <c r="E154" s="444">
        <v>15791</v>
      </c>
      <c r="F154" s="292">
        <v>16091.28</v>
      </c>
      <c r="G154" s="292">
        <v>0</v>
      </c>
      <c r="H154" s="166">
        <f t="shared" si="3"/>
        <v>101.90158951301376</v>
      </c>
    </row>
    <row r="155" spans="1:8">
      <c r="A155" s="661"/>
      <c r="B155" s="658"/>
      <c r="C155" s="364" t="s">
        <v>42</v>
      </c>
      <c r="D155" s="316" t="s">
        <v>43</v>
      </c>
      <c r="E155" s="444">
        <v>990</v>
      </c>
      <c r="F155" s="292">
        <v>1115.08</v>
      </c>
      <c r="G155" s="292">
        <v>0</v>
      </c>
      <c r="H155" s="166">
        <f t="shared" si="3"/>
        <v>112.63434343434342</v>
      </c>
    </row>
    <row r="156" spans="1:8">
      <c r="A156" s="661"/>
      <c r="B156" s="658"/>
      <c r="C156" s="445" t="s">
        <v>27</v>
      </c>
      <c r="D156" s="316" t="s">
        <v>28</v>
      </c>
      <c r="E156" s="444">
        <v>0</v>
      </c>
      <c r="F156" s="292">
        <v>266</v>
      </c>
      <c r="G156" s="292">
        <v>0</v>
      </c>
      <c r="H156" s="166"/>
    </row>
    <row r="157" spans="1:8" ht="21.75" customHeight="1">
      <c r="A157" s="661"/>
      <c r="B157" s="658"/>
      <c r="C157" s="364">
        <v>2130</v>
      </c>
      <c r="D157" s="316" t="s">
        <v>90</v>
      </c>
      <c r="E157" s="444">
        <v>29831</v>
      </c>
      <c r="F157" s="292">
        <v>29831</v>
      </c>
      <c r="G157" s="292">
        <v>0</v>
      </c>
      <c r="H157" s="166">
        <f t="shared" si="3"/>
        <v>100</v>
      </c>
    </row>
    <row r="158" spans="1:8" ht="34.5" customHeight="1">
      <c r="A158" s="661"/>
      <c r="B158" s="659"/>
      <c r="C158" s="364">
        <v>2710</v>
      </c>
      <c r="D158" s="470" t="s">
        <v>439</v>
      </c>
      <c r="E158" s="444">
        <v>700</v>
      </c>
      <c r="F158" s="292">
        <v>700</v>
      </c>
      <c r="G158" s="292">
        <v>0</v>
      </c>
      <c r="H158" s="166">
        <f t="shared" si="3"/>
        <v>100</v>
      </c>
    </row>
    <row r="159" spans="1:8">
      <c r="A159" s="661"/>
      <c r="B159" s="364">
        <v>85407</v>
      </c>
      <c r="C159" s="364"/>
      <c r="D159" s="316" t="s">
        <v>109</v>
      </c>
      <c r="E159" s="444">
        <f>SUM(E160:E163)</f>
        <v>24607</v>
      </c>
      <c r="F159" s="292">
        <f>SUM(F160:F163)</f>
        <v>13000.39</v>
      </c>
      <c r="G159" s="292">
        <f>SUM(G160:G163)</f>
        <v>0</v>
      </c>
      <c r="H159" s="166">
        <f t="shared" si="3"/>
        <v>52.832080302352992</v>
      </c>
    </row>
    <row r="160" spans="1:8" ht="56.25" customHeight="1">
      <c r="A160" s="661"/>
      <c r="B160" s="661"/>
      <c r="C160" s="364" t="s">
        <v>31</v>
      </c>
      <c r="D160" s="206" t="s">
        <v>119</v>
      </c>
      <c r="E160" s="444">
        <v>6500</v>
      </c>
      <c r="F160" s="292">
        <v>3800</v>
      </c>
      <c r="G160" s="292">
        <v>0</v>
      </c>
      <c r="H160" s="166">
        <f t="shared" si="3"/>
        <v>58.461538461538467</v>
      </c>
    </row>
    <row r="161" spans="1:8">
      <c r="A161" s="661"/>
      <c r="B161" s="661"/>
      <c r="C161" s="364" t="s">
        <v>40</v>
      </c>
      <c r="D161" s="155" t="s">
        <v>41</v>
      </c>
      <c r="E161" s="444">
        <v>17000</v>
      </c>
      <c r="F161" s="292">
        <v>8035</v>
      </c>
      <c r="G161" s="292">
        <v>0</v>
      </c>
      <c r="H161" s="166">
        <f t="shared" si="3"/>
        <v>47.264705882352942</v>
      </c>
    </row>
    <row r="162" spans="1:8">
      <c r="A162" s="661"/>
      <c r="B162" s="661"/>
      <c r="C162" s="364" t="s">
        <v>42</v>
      </c>
      <c r="D162" s="316" t="s">
        <v>43</v>
      </c>
      <c r="E162" s="444">
        <v>1031</v>
      </c>
      <c r="F162" s="292">
        <v>1082.3900000000001</v>
      </c>
      <c r="G162" s="292">
        <v>0</v>
      </c>
      <c r="H162" s="166">
        <f t="shared" si="3"/>
        <v>104.98448108632397</v>
      </c>
    </row>
    <row r="163" spans="1:8">
      <c r="A163" s="661"/>
      <c r="B163" s="661"/>
      <c r="C163" s="364" t="s">
        <v>27</v>
      </c>
      <c r="D163" s="316" t="s">
        <v>28</v>
      </c>
      <c r="E163" s="444">
        <v>76</v>
      </c>
      <c r="F163" s="292">
        <v>83</v>
      </c>
      <c r="G163" s="292">
        <v>0</v>
      </c>
      <c r="H163" s="166">
        <f t="shared" si="3"/>
        <v>109.21052631578947</v>
      </c>
    </row>
    <row r="164" spans="1:8">
      <c r="A164" s="661"/>
      <c r="B164" s="364">
        <v>85410</v>
      </c>
      <c r="C164" s="364"/>
      <c r="D164" s="316" t="s">
        <v>110</v>
      </c>
      <c r="E164" s="444">
        <f>SUM(E165:E167)</f>
        <v>205399</v>
      </c>
      <c r="F164" s="292">
        <f>SUM(F165:F167)</f>
        <v>219375.65000000002</v>
      </c>
      <c r="G164" s="292">
        <f>SUM(G165:G167)</f>
        <v>1420.13</v>
      </c>
      <c r="H164" s="166">
        <f t="shared" si="3"/>
        <v>107.49603454739314</v>
      </c>
    </row>
    <row r="165" spans="1:8" ht="54" customHeight="1">
      <c r="A165" s="661"/>
      <c r="B165" s="657"/>
      <c r="C165" s="364" t="s">
        <v>31</v>
      </c>
      <c r="D165" s="206" t="s">
        <v>119</v>
      </c>
      <c r="E165" s="444">
        <v>37622</v>
      </c>
      <c r="F165" s="292">
        <v>37622.33</v>
      </c>
      <c r="G165" s="292">
        <v>0</v>
      </c>
      <c r="H165" s="166">
        <f t="shared" si="3"/>
        <v>100.00087714635055</v>
      </c>
    </row>
    <row r="166" spans="1:8">
      <c r="A166" s="661"/>
      <c r="B166" s="658"/>
      <c r="C166" s="364" t="s">
        <v>40</v>
      </c>
      <c r="D166" s="155" t="s">
        <v>41</v>
      </c>
      <c r="E166" s="444">
        <v>166357</v>
      </c>
      <c r="F166" s="292">
        <v>181753.32</v>
      </c>
      <c r="G166" s="292">
        <v>0</v>
      </c>
      <c r="H166" s="166">
        <f t="shared" si="3"/>
        <v>109.2549877672716</v>
      </c>
    </row>
    <row r="167" spans="1:8" ht="11.25" customHeight="1">
      <c r="A167" s="661"/>
      <c r="B167" s="659"/>
      <c r="C167" s="445" t="s">
        <v>59</v>
      </c>
      <c r="D167" s="463" t="s">
        <v>363</v>
      </c>
      <c r="E167" s="444">
        <v>1420</v>
      </c>
      <c r="F167" s="292">
        <v>0</v>
      </c>
      <c r="G167" s="292">
        <v>1420.13</v>
      </c>
      <c r="H167" s="166">
        <f t="shared" si="3"/>
        <v>100.00915492957748</v>
      </c>
    </row>
    <row r="168" spans="1:8">
      <c r="A168" s="661"/>
      <c r="B168" s="364">
        <v>85415</v>
      </c>
      <c r="C168" s="364"/>
      <c r="D168" s="316" t="s">
        <v>111</v>
      </c>
      <c r="E168" s="444">
        <f>SUM(E169:E169)</f>
        <v>9600</v>
      </c>
      <c r="F168" s="292">
        <f>SUM(F169:F169)</f>
        <v>9600</v>
      </c>
      <c r="G168" s="292">
        <f>SUM(G169:G169)</f>
        <v>0</v>
      </c>
      <c r="H168" s="166">
        <f t="shared" si="3"/>
        <v>100</v>
      </c>
    </row>
    <row r="169" spans="1:8" ht="21.75" customHeight="1">
      <c r="A169" s="661"/>
      <c r="B169" s="364"/>
      <c r="C169" s="364">
        <v>2130</v>
      </c>
      <c r="D169" s="316" t="s">
        <v>90</v>
      </c>
      <c r="E169" s="444">
        <v>9600</v>
      </c>
      <c r="F169" s="292">
        <v>9600</v>
      </c>
      <c r="G169" s="292">
        <v>0</v>
      </c>
      <c r="H169" s="166">
        <f t="shared" si="3"/>
        <v>100</v>
      </c>
    </row>
    <row r="170" spans="1:8">
      <c r="A170" s="661"/>
      <c r="B170" s="364">
        <v>85420</v>
      </c>
      <c r="C170" s="364"/>
      <c r="D170" s="316" t="s">
        <v>112</v>
      </c>
      <c r="E170" s="444">
        <f>SUM(E171:E174)</f>
        <v>72708</v>
      </c>
      <c r="F170" s="292">
        <f>SUM(F171:F174)</f>
        <v>58085.96</v>
      </c>
      <c r="G170" s="292">
        <f>SUM(G171:G174)</f>
        <v>0</v>
      </c>
      <c r="H170" s="166">
        <f t="shared" si="3"/>
        <v>79.889365681905701</v>
      </c>
    </row>
    <row r="171" spans="1:8">
      <c r="A171" s="661"/>
      <c r="B171" s="661"/>
      <c r="C171" s="445" t="s">
        <v>40</v>
      </c>
      <c r="D171" s="155" t="s">
        <v>41</v>
      </c>
      <c r="E171" s="444">
        <v>35086</v>
      </c>
      <c r="F171" s="292">
        <v>20604.46</v>
      </c>
      <c r="G171" s="292">
        <v>0</v>
      </c>
      <c r="H171" s="166">
        <f t="shared" si="3"/>
        <v>58.725588553839138</v>
      </c>
    </row>
    <row r="172" spans="1:8">
      <c r="A172" s="661"/>
      <c r="B172" s="661"/>
      <c r="C172" s="364" t="s">
        <v>42</v>
      </c>
      <c r="D172" s="316" t="s">
        <v>43</v>
      </c>
      <c r="E172" s="444">
        <v>300</v>
      </c>
      <c r="F172" s="292">
        <v>1016.31</v>
      </c>
      <c r="G172" s="292">
        <v>0</v>
      </c>
      <c r="H172" s="166">
        <f t="shared" si="3"/>
        <v>338.77</v>
      </c>
    </row>
    <row r="173" spans="1:8">
      <c r="A173" s="661"/>
      <c r="B173" s="661"/>
      <c r="C173" s="445" t="s">
        <v>27</v>
      </c>
      <c r="D173" s="316" t="s">
        <v>28</v>
      </c>
      <c r="E173" s="444">
        <v>1000</v>
      </c>
      <c r="F173" s="292">
        <v>143.19</v>
      </c>
      <c r="G173" s="292">
        <v>0</v>
      </c>
      <c r="H173" s="166">
        <f t="shared" si="3"/>
        <v>14.318999999999999</v>
      </c>
    </row>
    <row r="174" spans="1:8" ht="21.75" customHeight="1">
      <c r="A174" s="661"/>
      <c r="B174" s="661"/>
      <c r="C174" s="445">
        <v>2130</v>
      </c>
      <c r="D174" s="316" t="s">
        <v>90</v>
      </c>
      <c r="E174" s="444">
        <v>36322</v>
      </c>
      <c r="F174" s="292">
        <v>36322</v>
      </c>
      <c r="G174" s="292">
        <v>0</v>
      </c>
      <c r="H174" s="166">
        <f t="shared" si="3"/>
        <v>100</v>
      </c>
    </row>
    <row r="175" spans="1:8">
      <c r="A175" s="190">
        <v>926</v>
      </c>
      <c r="B175" s="190"/>
      <c r="C175" s="190"/>
      <c r="D175" s="223" t="s">
        <v>148</v>
      </c>
      <c r="E175" s="442">
        <f>E176</f>
        <v>636400</v>
      </c>
      <c r="F175" s="443">
        <f>F176</f>
        <v>18302.759999999998</v>
      </c>
      <c r="G175" s="443">
        <f>G176</f>
        <v>636400</v>
      </c>
      <c r="H175" s="272">
        <f t="shared" si="3"/>
        <v>102.87598365807669</v>
      </c>
    </row>
    <row r="176" spans="1:8">
      <c r="A176" s="657"/>
      <c r="B176" s="364">
        <v>92601</v>
      </c>
      <c r="C176" s="364"/>
      <c r="D176" s="155" t="s">
        <v>355</v>
      </c>
      <c r="E176" s="444">
        <f>SUM(E177:E179)</f>
        <v>636400</v>
      </c>
      <c r="F176" s="292">
        <f>F177+F178+F179</f>
        <v>18302.759999999998</v>
      </c>
      <c r="G176" s="292">
        <f>G177+G178+G179</f>
        <v>636400</v>
      </c>
      <c r="H176" s="166">
        <f t="shared" si="3"/>
        <v>102.87598365807669</v>
      </c>
    </row>
    <row r="177" spans="1:8">
      <c r="A177" s="658"/>
      <c r="B177" s="657"/>
      <c r="C177" s="445" t="s">
        <v>42</v>
      </c>
      <c r="D177" s="316" t="s">
        <v>43</v>
      </c>
      <c r="E177" s="444">
        <v>0</v>
      </c>
      <c r="F177" s="292">
        <v>18302.759999999998</v>
      </c>
      <c r="G177" s="292">
        <v>0</v>
      </c>
      <c r="H177" s="166"/>
    </row>
    <row r="178" spans="1:8" ht="45">
      <c r="A178" s="658"/>
      <c r="B178" s="658"/>
      <c r="C178" s="364">
        <v>6260</v>
      </c>
      <c r="D178" s="316" t="s">
        <v>356</v>
      </c>
      <c r="E178" s="444">
        <v>303400</v>
      </c>
      <c r="F178" s="292">
        <v>0</v>
      </c>
      <c r="G178" s="292">
        <v>303400</v>
      </c>
      <c r="H178" s="166">
        <f t="shared" si="3"/>
        <v>100</v>
      </c>
    </row>
    <row r="179" spans="1:8" ht="43.5" customHeight="1">
      <c r="A179" s="659"/>
      <c r="B179" s="659"/>
      <c r="C179" s="364">
        <v>6300</v>
      </c>
      <c r="D179" s="463" t="s">
        <v>441</v>
      </c>
      <c r="E179" s="444">
        <v>333000</v>
      </c>
      <c r="F179" s="292">
        <v>0</v>
      </c>
      <c r="G179" s="292">
        <v>333000</v>
      </c>
      <c r="H179" s="166">
        <f t="shared" si="3"/>
        <v>100</v>
      </c>
    </row>
    <row r="180" spans="1:8">
      <c r="A180" s="665" t="s">
        <v>113</v>
      </c>
      <c r="B180" s="665"/>
      <c r="C180" s="665"/>
      <c r="D180" s="665"/>
      <c r="E180" s="475">
        <f>E175+E152+E137+E112+E109+E69+E58+E48+E38+E30+E22+E13+E10+E18</f>
        <v>60166649</v>
      </c>
      <c r="F180" s="476">
        <f>F175+F152+F137+F112+F109+F69+F58+F48+F38+F30+F22+F13+F10+F18</f>
        <v>33226284.759999994</v>
      </c>
      <c r="G180" s="476">
        <f>G175+G152+G137+G112+G109+G69+G58+G48+G38+G30+G22+G13+G10+G18</f>
        <v>28042615.509999998</v>
      </c>
      <c r="H180" s="163">
        <f t="shared" si="3"/>
        <v>101.83199710856424</v>
      </c>
    </row>
    <row r="182" spans="1:8">
      <c r="E182" s="116"/>
      <c r="F182" s="113"/>
      <c r="G182" s="113"/>
    </row>
    <row r="183" spans="1:8">
      <c r="E183" s="116"/>
    </row>
    <row r="184" spans="1:8">
      <c r="F184" s="113"/>
      <c r="G184" s="113"/>
    </row>
    <row r="185" spans="1:8">
      <c r="F185" s="113"/>
      <c r="G185" s="113"/>
    </row>
    <row r="186" spans="1:8">
      <c r="F186" s="113"/>
      <c r="G186" s="113"/>
    </row>
  </sheetData>
  <mergeCells count="48">
    <mergeCell ref="F7:F8"/>
    <mergeCell ref="G7:G8"/>
    <mergeCell ref="G1:H1"/>
    <mergeCell ref="B56:B57"/>
    <mergeCell ref="A2:H2"/>
    <mergeCell ref="A4:H4"/>
    <mergeCell ref="A6:A8"/>
    <mergeCell ref="B6:B8"/>
    <mergeCell ref="C6:C8"/>
    <mergeCell ref="D6:D8"/>
    <mergeCell ref="A3:H3"/>
    <mergeCell ref="H6:H8"/>
    <mergeCell ref="A39:A47"/>
    <mergeCell ref="A11:A12"/>
    <mergeCell ref="A14:A17"/>
    <mergeCell ref="A23:A29"/>
    <mergeCell ref="F6:G6"/>
    <mergeCell ref="A180:D180"/>
    <mergeCell ref="B141:B144"/>
    <mergeCell ref="A153:A174"/>
    <mergeCell ref="B160:B163"/>
    <mergeCell ref="B171:B174"/>
    <mergeCell ref="B146:B151"/>
    <mergeCell ref="A176:A179"/>
    <mergeCell ref="B177:B179"/>
    <mergeCell ref="B165:B167"/>
    <mergeCell ref="A138:A151"/>
    <mergeCell ref="A70:A108"/>
    <mergeCell ref="B77:B86"/>
    <mergeCell ref="B88:B92"/>
    <mergeCell ref="B94:B102"/>
    <mergeCell ref="B154:B158"/>
    <mergeCell ref="E6:E8"/>
    <mergeCell ref="A49:A57"/>
    <mergeCell ref="B50:B54"/>
    <mergeCell ref="B104:B106"/>
    <mergeCell ref="B114:B120"/>
    <mergeCell ref="A113:A136"/>
    <mergeCell ref="A110:A111"/>
    <mergeCell ref="B122:B125"/>
    <mergeCell ref="B127:B128"/>
    <mergeCell ref="B130:B134"/>
    <mergeCell ref="B71:B73"/>
    <mergeCell ref="B24:B29"/>
    <mergeCell ref="A59:A68"/>
    <mergeCell ref="B40:B45"/>
    <mergeCell ref="A31:A37"/>
    <mergeCell ref="B32:B37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23" orientation="portrait" useFirstPageNumber="1" horizontalDpi="1200" verticalDpi="1200" r:id="rId1"/>
  <headerFooter alignWithMargins="0">
    <oddFooter>&amp;CZałącznik Nr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view="pageLayout" workbookViewId="0">
      <selection activeCell="D14" sqref="D14"/>
    </sheetView>
  </sheetViews>
  <sheetFormatPr defaultColWidth="9" defaultRowHeight="12.75"/>
  <cols>
    <col min="1" max="1" width="4.85546875" customWidth="1"/>
    <col min="2" max="2" width="6.42578125" customWidth="1"/>
    <col min="3" max="3" width="4.42578125" customWidth="1"/>
    <col min="4" max="4" width="34.42578125" customWidth="1"/>
    <col min="5" max="5" width="9.28515625" customWidth="1"/>
    <col min="6" max="6" width="10.5703125" customWidth="1"/>
    <col min="7" max="7" width="11.85546875" customWidth="1"/>
    <col min="8" max="8" width="5.5703125" style="10" customWidth="1"/>
  </cols>
  <sheetData>
    <row r="1" spans="1:8">
      <c r="A1" s="2"/>
      <c r="B1" s="2"/>
      <c r="C1" s="2"/>
      <c r="D1" s="2"/>
      <c r="E1" s="2"/>
      <c r="G1" s="668" t="s">
        <v>115</v>
      </c>
      <c r="H1" s="668"/>
    </row>
    <row r="2" spans="1:8">
      <c r="A2" s="2"/>
      <c r="B2" s="2"/>
      <c r="C2" s="2"/>
      <c r="D2" s="2"/>
      <c r="E2" s="2"/>
      <c r="F2" s="2"/>
      <c r="G2" s="2"/>
      <c r="H2" s="11"/>
    </row>
    <row r="3" spans="1:8" ht="15.75">
      <c r="A3" s="681" t="s">
        <v>4</v>
      </c>
      <c r="B3" s="681"/>
      <c r="C3" s="681"/>
      <c r="D3" s="681"/>
      <c r="E3" s="681"/>
      <c r="F3" s="681"/>
      <c r="G3" s="681"/>
      <c r="H3" s="681"/>
    </row>
    <row r="4" spans="1:8" ht="33.75" customHeight="1">
      <c r="A4" s="694" t="s">
        <v>116</v>
      </c>
      <c r="B4" s="694"/>
      <c r="C4" s="694"/>
      <c r="D4" s="694"/>
      <c r="E4" s="694"/>
      <c r="F4" s="694"/>
      <c r="G4" s="694"/>
      <c r="H4" s="694"/>
    </row>
    <row r="5" spans="1:8" ht="15.75">
      <c r="A5" s="681" t="s">
        <v>429</v>
      </c>
      <c r="B5" s="681"/>
      <c r="C5" s="681"/>
      <c r="D5" s="681"/>
      <c r="E5" s="681"/>
      <c r="F5" s="681"/>
      <c r="G5" s="681"/>
      <c r="H5" s="681"/>
    </row>
    <row r="6" spans="1:8">
      <c r="A6" s="2"/>
      <c r="B6" s="2"/>
      <c r="C6" s="2"/>
      <c r="D6" s="2"/>
      <c r="E6" s="2"/>
      <c r="F6" s="2"/>
      <c r="G6" s="2"/>
      <c r="H6" s="11"/>
    </row>
    <row r="7" spans="1:8">
      <c r="A7" s="2"/>
      <c r="B7" s="2"/>
      <c r="C7" s="2"/>
      <c r="D7" s="2"/>
      <c r="E7" s="2"/>
      <c r="G7" s="5" t="s">
        <v>6</v>
      </c>
      <c r="H7" s="11"/>
    </row>
    <row r="8" spans="1:8" ht="15.75" customHeight="1">
      <c r="A8" s="685" t="s">
        <v>7</v>
      </c>
      <c r="B8" s="685" t="s">
        <v>8</v>
      </c>
      <c r="C8" s="685" t="s">
        <v>9</v>
      </c>
      <c r="D8" s="685" t="s">
        <v>10</v>
      </c>
      <c r="E8" s="685" t="s">
        <v>11</v>
      </c>
      <c r="F8" s="675" t="s">
        <v>12</v>
      </c>
      <c r="G8" s="675"/>
      <c r="H8" s="691" t="s">
        <v>9</v>
      </c>
    </row>
    <row r="9" spans="1:8">
      <c r="A9" s="686"/>
      <c r="B9" s="686"/>
      <c r="C9" s="686"/>
      <c r="D9" s="686"/>
      <c r="E9" s="686"/>
      <c r="F9" s="672" t="s">
        <v>578</v>
      </c>
      <c r="G9" s="666" t="s">
        <v>579</v>
      </c>
      <c r="H9" s="692"/>
    </row>
    <row r="10" spans="1:8" ht="10.5" customHeight="1">
      <c r="A10" s="687"/>
      <c r="B10" s="687"/>
      <c r="C10" s="687"/>
      <c r="D10" s="687"/>
      <c r="E10" s="687"/>
      <c r="F10" s="673"/>
      <c r="G10" s="666"/>
      <c r="H10" s="693"/>
    </row>
    <row r="11" spans="1:8" s="12" customFormat="1" ht="10.5">
      <c r="A11" s="72">
        <v>1</v>
      </c>
      <c r="B11" s="72">
        <v>2</v>
      </c>
      <c r="C11" s="72">
        <v>3</v>
      </c>
      <c r="D11" s="72">
        <v>4</v>
      </c>
      <c r="E11" s="72">
        <v>5</v>
      </c>
      <c r="F11" s="72">
        <v>6</v>
      </c>
      <c r="G11" s="72">
        <v>7</v>
      </c>
      <c r="H11" s="91">
        <v>8</v>
      </c>
    </row>
    <row r="12" spans="1:8" s="6" customFormat="1" ht="11.25">
      <c r="A12" s="115" t="s">
        <v>14</v>
      </c>
      <c r="B12" s="115"/>
      <c r="C12" s="115"/>
      <c r="D12" s="484" t="s">
        <v>15</v>
      </c>
      <c r="E12" s="485">
        <f>E14+E15</f>
        <v>88000</v>
      </c>
      <c r="F12" s="486">
        <f>F14+F15</f>
        <v>88386.17</v>
      </c>
      <c r="G12" s="486">
        <v>0</v>
      </c>
      <c r="H12" s="114">
        <f t="shared" ref="H12:H20" si="0">F12/E12*100</f>
        <v>100.43882954545454</v>
      </c>
    </row>
    <row r="13" spans="1:8" s="7" customFormat="1" ht="11.25">
      <c r="A13" s="690" t="s">
        <v>16</v>
      </c>
      <c r="B13" s="93" t="s">
        <v>17</v>
      </c>
      <c r="C13" s="93"/>
      <c r="D13" s="487" t="s">
        <v>18</v>
      </c>
      <c r="E13" s="488">
        <f>E14</f>
        <v>88000</v>
      </c>
      <c r="F13" s="489">
        <f>F14</f>
        <v>88000</v>
      </c>
      <c r="G13" s="489">
        <v>0</v>
      </c>
      <c r="H13" s="94">
        <f t="shared" si="0"/>
        <v>100</v>
      </c>
    </row>
    <row r="14" spans="1:8" ht="33.75">
      <c r="A14" s="688"/>
      <c r="B14" s="490"/>
      <c r="C14" s="490">
        <v>2110</v>
      </c>
      <c r="D14" s="491" t="s">
        <v>19</v>
      </c>
      <c r="E14" s="488">
        <v>88000</v>
      </c>
      <c r="F14" s="492">
        <v>88000</v>
      </c>
      <c r="G14" s="492">
        <v>0</v>
      </c>
      <c r="H14" s="94">
        <f t="shared" si="0"/>
        <v>100</v>
      </c>
    </row>
    <row r="15" spans="1:8">
      <c r="A15" s="688"/>
      <c r="B15" s="493" t="s">
        <v>20</v>
      </c>
      <c r="C15" s="490"/>
      <c r="D15" s="491" t="s">
        <v>21</v>
      </c>
      <c r="E15" s="488">
        <f>E16</f>
        <v>0</v>
      </c>
      <c r="F15" s="492">
        <f>F16</f>
        <v>386.17</v>
      </c>
      <c r="G15" s="492">
        <v>0</v>
      </c>
      <c r="H15" s="94"/>
    </row>
    <row r="16" spans="1:8" ht="36" customHeight="1">
      <c r="A16" s="689"/>
      <c r="B16" s="490"/>
      <c r="C16" s="490">
        <v>2360</v>
      </c>
      <c r="D16" s="491" t="s">
        <v>22</v>
      </c>
      <c r="E16" s="488">
        <v>0</v>
      </c>
      <c r="F16" s="492">
        <v>386.17</v>
      </c>
      <c r="G16" s="492">
        <v>0</v>
      </c>
      <c r="H16" s="94"/>
    </row>
    <row r="17" spans="1:8">
      <c r="A17" s="494">
        <v>700</v>
      </c>
      <c r="B17" s="494"/>
      <c r="C17" s="494"/>
      <c r="D17" s="495" t="s">
        <v>44</v>
      </c>
      <c r="E17" s="485">
        <f>E18</f>
        <v>161000</v>
      </c>
      <c r="F17" s="496">
        <f>F18</f>
        <v>137907.08000000002</v>
      </c>
      <c r="G17" s="496">
        <v>0</v>
      </c>
      <c r="H17" s="114">
        <f t="shared" si="0"/>
        <v>85.656571428571439</v>
      </c>
    </row>
    <row r="18" spans="1:8" s="3" customFormat="1">
      <c r="A18" s="695" t="s">
        <v>16</v>
      </c>
      <c r="B18" s="490">
        <v>70005</v>
      </c>
      <c r="C18" s="490"/>
      <c r="D18" s="491" t="s">
        <v>45</v>
      </c>
      <c r="E18" s="488">
        <f>SUM(E19:E20)</f>
        <v>161000</v>
      </c>
      <c r="F18" s="492">
        <f>SUM(F19:F20)</f>
        <v>137907.08000000002</v>
      </c>
      <c r="G18" s="492">
        <v>0</v>
      </c>
      <c r="H18" s="94">
        <f t="shared" si="0"/>
        <v>85.656571428571439</v>
      </c>
    </row>
    <row r="19" spans="1:8" s="4" customFormat="1" ht="33.75">
      <c r="A19" s="695"/>
      <c r="B19" s="695"/>
      <c r="C19" s="490">
        <v>2110</v>
      </c>
      <c r="D19" s="491" t="s">
        <v>19</v>
      </c>
      <c r="E19" s="488">
        <v>61000</v>
      </c>
      <c r="F19" s="492">
        <v>44177</v>
      </c>
      <c r="G19" s="492">
        <v>0</v>
      </c>
      <c r="H19" s="94">
        <f t="shared" si="0"/>
        <v>72.421311475409837</v>
      </c>
    </row>
    <row r="20" spans="1:8" s="4" customFormat="1" ht="33.75" customHeight="1">
      <c r="A20" s="695"/>
      <c r="B20" s="695"/>
      <c r="C20" s="497">
        <v>2360</v>
      </c>
      <c r="D20" s="491" t="s">
        <v>22</v>
      </c>
      <c r="E20" s="488">
        <v>100000</v>
      </c>
      <c r="F20" s="492">
        <v>93730.08</v>
      </c>
      <c r="G20" s="492">
        <v>0</v>
      </c>
      <c r="H20" s="94">
        <f t="shared" si="0"/>
        <v>93.730080000000001</v>
      </c>
    </row>
    <row r="21" spans="1:8">
      <c r="A21" s="115">
        <v>710</v>
      </c>
      <c r="B21" s="115"/>
      <c r="C21" s="115"/>
      <c r="D21" s="495" t="s">
        <v>50</v>
      </c>
      <c r="E21" s="485">
        <f>E22+E24+E26</f>
        <v>367744</v>
      </c>
      <c r="F21" s="496">
        <f>F22+F24+F26</f>
        <v>368199.11</v>
      </c>
      <c r="G21" s="496">
        <v>0</v>
      </c>
      <c r="H21" s="114">
        <f t="shared" ref="H21:H26" si="1">F21/E21*100</f>
        <v>100.12375728767837</v>
      </c>
    </row>
    <row r="22" spans="1:8" ht="12.75" customHeight="1">
      <c r="A22" s="696" t="s">
        <v>16</v>
      </c>
      <c r="B22" s="93">
        <v>71013</v>
      </c>
      <c r="C22" s="93"/>
      <c r="D22" s="491" t="s">
        <v>349</v>
      </c>
      <c r="E22" s="488">
        <f>E23</f>
        <v>74000</v>
      </c>
      <c r="F22" s="492">
        <f>F23</f>
        <v>74000</v>
      </c>
      <c r="G22" s="492">
        <v>0</v>
      </c>
      <c r="H22" s="94">
        <f t="shared" si="1"/>
        <v>100</v>
      </c>
    </row>
    <row r="23" spans="1:8" s="3" customFormat="1" ht="33.75">
      <c r="A23" s="697"/>
      <c r="B23" s="93"/>
      <c r="C23" s="490">
        <v>2110</v>
      </c>
      <c r="D23" s="491" t="s">
        <v>19</v>
      </c>
      <c r="E23" s="488">
        <v>74000</v>
      </c>
      <c r="F23" s="492">
        <v>74000</v>
      </c>
      <c r="G23" s="492">
        <v>0</v>
      </c>
      <c r="H23" s="94">
        <f t="shared" si="1"/>
        <v>100</v>
      </c>
    </row>
    <row r="24" spans="1:8" s="4" customFormat="1">
      <c r="A24" s="697"/>
      <c r="B24" s="93">
        <v>71014</v>
      </c>
      <c r="C24" s="490"/>
      <c r="D24" s="491" t="s">
        <v>51</v>
      </c>
      <c r="E24" s="488">
        <f>E25</f>
        <v>19000</v>
      </c>
      <c r="F24" s="492">
        <f>F25</f>
        <v>19000</v>
      </c>
      <c r="G24" s="492">
        <v>0</v>
      </c>
      <c r="H24" s="94">
        <f t="shared" si="1"/>
        <v>100</v>
      </c>
    </row>
    <row r="25" spans="1:8" ht="37.5" customHeight="1">
      <c r="A25" s="697"/>
      <c r="B25" s="93"/>
      <c r="C25" s="490">
        <v>2110</v>
      </c>
      <c r="D25" s="491" t="s">
        <v>19</v>
      </c>
      <c r="E25" s="488">
        <v>19000</v>
      </c>
      <c r="F25" s="492">
        <v>19000</v>
      </c>
      <c r="G25" s="492">
        <v>0</v>
      </c>
      <c r="H25" s="94">
        <f t="shared" si="1"/>
        <v>100</v>
      </c>
    </row>
    <row r="26" spans="1:8" s="3" customFormat="1">
      <c r="A26" s="697"/>
      <c r="B26" s="93">
        <v>71015</v>
      </c>
      <c r="C26" s="490"/>
      <c r="D26" s="491" t="s">
        <v>52</v>
      </c>
      <c r="E26" s="488">
        <f>SUM(E27:E30)</f>
        <v>274744</v>
      </c>
      <c r="F26" s="492">
        <f>SUM(F27:F30)</f>
        <v>275199.11</v>
      </c>
      <c r="G26" s="492">
        <v>0</v>
      </c>
      <c r="H26" s="94">
        <f t="shared" si="1"/>
        <v>100.16564874938123</v>
      </c>
    </row>
    <row r="27" spans="1:8" s="3" customFormat="1">
      <c r="A27" s="697"/>
      <c r="B27" s="696"/>
      <c r="C27" s="497" t="s">
        <v>38</v>
      </c>
      <c r="D27" s="498" t="s">
        <v>39</v>
      </c>
      <c r="E27" s="488">
        <v>0</v>
      </c>
      <c r="F27" s="492">
        <v>167.2</v>
      </c>
      <c r="G27" s="492">
        <v>0</v>
      </c>
      <c r="H27" s="94"/>
    </row>
    <row r="28" spans="1:8" s="3" customFormat="1">
      <c r="A28" s="697"/>
      <c r="B28" s="697"/>
      <c r="C28" s="497" t="s">
        <v>42</v>
      </c>
      <c r="D28" s="499" t="s">
        <v>43</v>
      </c>
      <c r="E28" s="488">
        <v>0</v>
      </c>
      <c r="F28" s="492">
        <v>1222.8</v>
      </c>
      <c r="G28" s="492">
        <v>0</v>
      </c>
      <c r="H28" s="94"/>
    </row>
    <row r="29" spans="1:8" ht="36.75" customHeight="1">
      <c r="A29" s="697"/>
      <c r="B29" s="697"/>
      <c r="C29" s="490">
        <v>2110</v>
      </c>
      <c r="D29" s="491" t="s">
        <v>19</v>
      </c>
      <c r="E29" s="488">
        <v>274744</v>
      </c>
      <c r="F29" s="492">
        <v>273784.11</v>
      </c>
      <c r="G29" s="492">
        <v>0</v>
      </c>
      <c r="H29" s="94">
        <f>F29/E29*100</f>
        <v>99.650623853478137</v>
      </c>
    </row>
    <row r="30" spans="1:8" ht="36.75" customHeight="1">
      <c r="A30" s="697"/>
      <c r="B30" s="697"/>
      <c r="C30" s="497">
        <v>2360</v>
      </c>
      <c r="D30" s="491" t="s">
        <v>22</v>
      </c>
      <c r="E30" s="488">
        <v>0</v>
      </c>
      <c r="F30" s="492">
        <v>25</v>
      </c>
      <c r="G30" s="492">
        <v>0</v>
      </c>
      <c r="H30" s="94"/>
    </row>
    <row r="31" spans="1:8" s="3" customFormat="1">
      <c r="A31" s="115">
        <v>750</v>
      </c>
      <c r="B31" s="115"/>
      <c r="C31" s="115"/>
      <c r="D31" s="495" t="s">
        <v>53</v>
      </c>
      <c r="E31" s="485">
        <f>E32+E34</f>
        <v>125470</v>
      </c>
      <c r="F31" s="496">
        <f>F32+F34</f>
        <v>125467.37</v>
      </c>
      <c r="G31" s="496">
        <v>0</v>
      </c>
      <c r="H31" s="114">
        <f t="shared" ref="H31:H38" si="2">F31/E31*100</f>
        <v>99.997903881405918</v>
      </c>
    </row>
    <row r="32" spans="1:8" s="4" customFormat="1" ht="13.5" customHeight="1">
      <c r="A32" s="683" t="s">
        <v>16</v>
      </c>
      <c r="B32" s="93">
        <v>75011</v>
      </c>
      <c r="C32" s="93"/>
      <c r="D32" s="491" t="s">
        <v>54</v>
      </c>
      <c r="E32" s="488">
        <f>E33</f>
        <v>109141</v>
      </c>
      <c r="F32" s="492">
        <f>F33</f>
        <v>109140.5</v>
      </c>
      <c r="G32" s="492">
        <v>0</v>
      </c>
      <c r="H32" s="94">
        <f t="shared" si="2"/>
        <v>99.999541877021471</v>
      </c>
    </row>
    <row r="33" spans="1:8" ht="33.75">
      <c r="A33" s="683"/>
      <c r="B33" s="93"/>
      <c r="C33" s="490">
        <v>2110</v>
      </c>
      <c r="D33" s="491" t="s">
        <v>19</v>
      </c>
      <c r="E33" s="488">
        <v>109141</v>
      </c>
      <c r="F33" s="492">
        <v>109140.5</v>
      </c>
      <c r="G33" s="492">
        <v>0</v>
      </c>
      <c r="H33" s="94">
        <f t="shared" si="2"/>
        <v>99.999541877021471</v>
      </c>
    </row>
    <row r="34" spans="1:8" s="16" customFormat="1">
      <c r="A34" s="683"/>
      <c r="B34" s="93">
        <v>75045</v>
      </c>
      <c r="C34" s="93"/>
      <c r="D34" s="491" t="s">
        <v>61</v>
      </c>
      <c r="E34" s="488">
        <f>E35</f>
        <v>16329</v>
      </c>
      <c r="F34" s="492">
        <f>F35</f>
        <v>16326.87</v>
      </c>
      <c r="G34" s="492">
        <v>0</v>
      </c>
      <c r="H34" s="94">
        <f t="shared" si="2"/>
        <v>99.986955722946917</v>
      </c>
    </row>
    <row r="35" spans="1:8" s="16" customFormat="1" ht="33.75">
      <c r="A35" s="683"/>
      <c r="B35" s="490"/>
      <c r="C35" s="490">
        <v>2110</v>
      </c>
      <c r="D35" s="491" t="s">
        <v>19</v>
      </c>
      <c r="E35" s="488">
        <v>16329</v>
      </c>
      <c r="F35" s="492">
        <v>16326.87</v>
      </c>
      <c r="G35" s="492">
        <v>0</v>
      </c>
      <c r="H35" s="94">
        <f t="shared" si="2"/>
        <v>99.986955722946917</v>
      </c>
    </row>
    <row r="36" spans="1:8" ht="12" customHeight="1">
      <c r="A36" s="494">
        <v>754</v>
      </c>
      <c r="B36" s="494"/>
      <c r="C36" s="494"/>
      <c r="D36" s="495" t="s">
        <v>64</v>
      </c>
      <c r="E36" s="485">
        <f>E37</f>
        <v>2743798</v>
      </c>
      <c r="F36" s="496">
        <f>F37</f>
        <v>2739116.96</v>
      </c>
      <c r="G36" s="496">
        <v>8350</v>
      </c>
      <c r="H36" s="114">
        <f>(F36+G36)/E36*100</f>
        <v>100.13371829850448</v>
      </c>
    </row>
    <row r="37" spans="1:8" ht="12.75" customHeight="1">
      <c r="A37" s="690" t="s">
        <v>16</v>
      </c>
      <c r="B37" s="490">
        <v>75411</v>
      </c>
      <c r="C37" s="490"/>
      <c r="D37" s="491" t="s">
        <v>65</v>
      </c>
      <c r="E37" s="488">
        <f>SUM(E38:E41)</f>
        <v>2743798</v>
      </c>
      <c r="F37" s="492">
        <f>SUM(F38:F41)</f>
        <v>2739116.96</v>
      </c>
      <c r="G37" s="492">
        <v>8350</v>
      </c>
      <c r="H37" s="94">
        <f>(F37+G37)/E37*100</f>
        <v>100.13371829850448</v>
      </c>
    </row>
    <row r="38" spans="1:8" ht="13.5" customHeight="1">
      <c r="A38" s="688"/>
      <c r="B38" s="690"/>
      <c r="C38" s="490" t="s">
        <v>42</v>
      </c>
      <c r="D38" s="491" t="s">
        <v>43</v>
      </c>
      <c r="E38" s="488">
        <v>5983</v>
      </c>
      <c r="F38" s="492">
        <v>9656.3700000000008</v>
      </c>
      <c r="G38" s="492">
        <v>0</v>
      </c>
      <c r="H38" s="94">
        <f t="shared" si="2"/>
        <v>161.39679090757147</v>
      </c>
    </row>
    <row r="39" spans="1:8" ht="33.75">
      <c r="A39" s="688"/>
      <c r="B39" s="688"/>
      <c r="C39" s="490">
        <v>2110</v>
      </c>
      <c r="D39" s="491" t="s">
        <v>19</v>
      </c>
      <c r="E39" s="488">
        <v>2729465</v>
      </c>
      <c r="F39" s="492">
        <v>2729455.86</v>
      </c>
      <c r="G39" s="492">
        <v>0</v>
      </c>
      <c r="H39" s="94">
        <f>F39/E39*100</f>
        <v>99.999665135841624</v>
      </c>
    </row>
    <row r="40" spans="1:8" ht="35.25" customHeight="1">
      <c r="A40" s="688"/>
      <c r="B40" s="688"/>
      <c r="C40" s="490">
        <v>2360</v>
      </c>
      <c r="D40" s="491" t="s">
        <v>22</v>
      </c>
      <c r="E40" s="488">
        <v>0</v>
      </c>
      <c r="F40" s="492">
        <v>4.7300000000000004</v>
      </c>
      <c r="G40" s="492">
        <v>0</v>
      </c>
      <c r="H40" s="94"/>
    </row>
    <row r="41" spans="1:8" ht="35.25" customHeight="1">
      <c r="A41" s="689"/>
      <c r="B41" s="689"/>
      <c r="C41" s="490">
        <v>6410</v>
      </c>
      <c r="D41" s="491" t="s">
        <v>359</v>
      </c>
      <c r="E41" s="488">
        <v>8350</v>
      </c>
      <c r="F41" s="492">
        <v>0</v>
      </c>
      <c r="G41" s="492">
        <v>8350</v>
      </c>
      <c r="H41" s="94">
        <f>(F41+G41)/E41*100</f>
        <v>100</v>
      </c>
    </row>
    <row r="42" spans="1:8">
      <c r="A42" s="494">
        <v>851</v>
      </c>
      <c r="B42" s="494"/>
      <c r="C42" s="494"/>
      <c r="D42" s="500" t="s">
        <v>92</v>
      </c>
      <c r="E42" s="485">
        <f>E43</f>
        <v>1967400</v>
      </c>
      <c r="F42" s="496">
        <f>F43</f>
        <v>1966546</v>
      </c>
      <c r="G42" s="496">
        <v>0</v>
      </c>
      <c r="H42" s="114">
        <f t="shared" ref="H42:H50" si="3">F42/E42*100</f>
        <v>99.956592457049908</v>
      </c>
    </row>
    <row r="43" spans="1:8" ht="33.75">
      <c r="A43" s="683" t="s">
        <v>16</v>
      </c>
      <c r="B43" s="490">
        <v>85156</v>
      </c>
      <c r="C43" s="490"/>
      <c r="D43" s="501" t="s">
        <v>95</v>
      </c>
      <c r="E43" s="488">
        <f>E44</f>
        <v>1967400</v>
      </c>
      <c r="F43" s="492">
        <f>F44</f>
        <v>1966546</v>
      </c>
      <c r="G43" s="492">
        <v>0</v>
      </c>
      <c r="H43" s="94">
        <f t="shared" si="3"/>
        <v>99.956592457049908</v>
      </c>
    </row>
    <row r="44" spans="1:8" ht="33.75">
      <c r="A44" s="683"/>
      <c r="B44" s="490"/>
      <c r="C44" s="490">
        <v>2110</v>
      </c>
      <c r="D44" s="491" t="s">
        <v>19</v>
      </c>
      <c r="E44" s="488">
        <v>1967400</v>
      </c>
      <c r="F44" s="492">
        <v>1966546</v>
      </c>
      <c r="G44" s="492">
        <v>0</v>
      </c>
      <c r="H44" s="94">
        <f t="shared" si="3"/>
        <v>99.956592457049908</v>
      </c>
    </row>
    <row r="45" spans="1:8">
      <c r="A45" s="494">
        <v>852</v>
      </c>
      <c r="B45" s="494"/>
      <c r="C45" s="494"/>
      <c r="D45" s="495" t="s">
        <v>96</v>
      </c>
      <c r="E45" s="485">
        <f>E46</f>
        <v>785050</v>
      </c>
      <c r="F45" s="496">
        <f>F46</f>
        <v>788301.97000000009</v>
      </c>
      <c r="G45" s="496">
        <v>0</v>
      </c>
      <c r="H45" s="114">
        <f t="shared" si="3"/>
        <v>100.41423730972549</v>
      </c>
    </row>
    <row r="46" spans="1:8">
      <c r="A46" s="683"/>
      <c r="B46" s="490">
        <v>85203</v>
      </c>
      <c r="C46" s="490"/>
      <c r="D46" s="491" t="s">
        <v>100</v>
      </c>
      <c r="E46" s="488">
        <f>SUM(E47:E51)</f>
        <v>785050</v>
      </c>
      <c r="F46" s="492">
        <f>SUM(F47:F51)</f>
        <v>788301.97000000009</v>
      </c>
      <c r="G46" s="492">
        <v>0</v>
      </c>
      <c r="H46" s="94">
        <f t="shared" si="3"/>
        <v>100.41423730972549</v>
      </c>
    </row>
    <row r="47" spans="1:8" ht="51" customHeight="1">
      <c r="A47" s="683"/>
      <c r="B47" s="688"/>
      <c r="C47" s="490" t="s">
        <v>31</v>
      </c>
      <c r="D47" s="491" t="s">
        <v>32</v>
      </c>
      <c r="E47" s="488">
        <v>12150</v>
      </c>
      <c r="F47" s="492">
        <v>14550</v>
      </c>
      <c r="G47" s="492">
        <v>0</v>
      </c>
      <c r="H47" s="94">
        <f t="shared" si="3"/>
        <v>119.75308641975309</v>
      </c>
    </row>
    <row r="48" spans="1:8">
      <c r="A48" s="683"/>
      <c r="B48" s="688"/>
      <c r="C48" s="490" t="s">
        <v>88</v>
      </c>
      <c r="D48" s="502" t="s">
        <v>101</v>
      </c>
      <c r="E48" s="488">
        <v>0</v>
      </c>
      <c r="F48" s="492">
        <v>400</v>
      </c>
      <c r="G48" s="492">
        <v>0</v>
      </c>
      <c r="H48" s="94"/>
    </row>
    <row r="49" spans="1:8">
      <c r="A49" s="683"/>
      <c r="B49" s="688"/>
      <c r="C49" s="490" t="s">
        <v>42</v>
      </c>
      <c r="D49" s="491" t="s">
        <v>43</v>
      </c>
      <c r="E49" s="488">
        <v>0</v>
      </c>
      <c r="F49" s="492">
        <v>1296.18</v>
      </c>
      <c r="G49" s="492">
        <v>0</v>
      </c>
      <c r="H49" s="94"/>
    </row>
    <row r="50" spans="1:8" ht="33.75">
      <c r="A50" s="683"/>
      <c r="B50" s="688"/>
      <c r="C50" s="490">
        <v>2110</v>
      </c>
      <c r="D50" s="491" t="s">
        <v>19</v>
      </c>
      <c r="E50" s="488">
        <v>772900</v>
      </c>
      <c r="F50" s="492">
        <v>771798.03</v>
      </c>
      <c r="G50" s="492">
        <v>0</v>
      </c>
      <c r="H50" s="94">
        <f t="shared" si="3"/>
        <v>99.857423987579253</v>
      </c>
    </row>
    <row r="51" spans="1:8" ht="45">
      <c r="A51" s="683"/>
      <c r="B51" s="689"/>
      <c r="C51" s="490">
        <v>2360</v>
      </c>
      <c r="D51" s="491" t="s">
        <v>22</v>
      </c>
      <c r="E51" s="488">
        <v>0</v>
      </c>
      <c r="F51" s="492">
        <v>257.76</v>
      </c>
      <c r="G51" s="492">
        <v>0</v>
      </c>
      <c r="H51" s="94"/>
    </row>
    <row r="52" spans="1:8" ht="14.25" customHeight="1">
      <c r="A52" s="494">
        <v>853</v>
      </c>
      <c r="B52" s="494"/>
      <c r="C52" s="494"/>
      <c r="D52" s="503" t="s">
        <v>104</v>
      </c>
      <c r="E52" s="485">
        <f>E53+E55</f>
        <v>133527</v>
      </c>
      <c r="F52" s="496">
        <f>F53+F55</f>
        <v>133505.31</v>
      </c>
      <c r="G52" s="496">
        <v>0</v>
      </c>
      <c r="H52" s="114">
        <f t="shared" ref="H52:H56" si="4">F52/E52*100</f>
        <v>99.983756094273062</v>
      </c>
    </row>
    <row r="53" spans="1:8" ht="22.5">
      <c r="A53" s="683" t="s">
        <v>16</v>
      </c>
      <c r="B53" s="490">
        <v>85321</v>
      </c>
      <c r="C53" s="490"/>
      <c r="D53" s="491" t="s">
        <v>117</v>
      </c>
      <c r="E53" s="488">
        <f>E54</f>
        <v>77000</v>
      </c>
      <c r="F53" s="492">
        <f>F54</f>
        <v>76980.97</v>
      </c>
      <c r="G53" s="492">
        <v>0</v>
      </c>
      <c r="H53" s="94">
        <f t="shared" si="4"/>
        <v>99.975285714285718</v>
      </c>
    </row>
    <row r="54" spans="1:8" ht="33.75">
      <c r="A54" s="683"/>
      <c r="B54" s="490"/>
      <c r="C54" s="490">
        <v>2110</v>
      </c>
      <c r="D54" s="491" t="s">
        <v>19</v>
      </c>
      <c r="E54" s="488">
        <v>77000</v>
      </c>
      <c r="F54" s="492">
        <v>76980.97</v>
      </c>
      <c r="G54" s="492">
        <v>0</v>
      </c>
      <c r="H54" s="94">
        <f t="shared" si="4"/>
        <v>99.975285714285718</v>
      </c>
    </row>
    <row r="55" spans="1:8">
      <c r="A55" s="683"/>
      <c r="B55" s="490">
        <v>85334</v>
      </c>
      <c r="C55" s="490"/>
      <c r="D55" s="491" t="s">
        <v>106</v>
      </c>
      <c r="E55" s="488">
        <f>E56</f>
        <v>56527</v>
      </c>
      <c r="F55" s="492">
        <f>F56</f>
        <v>56524.34</v>
      </c>
      <c r="G55" s="492">
        <v>0</v>
      </c>
      <c r="H55" s="94">
        <f t="shared" si="4"/>
        <v>99.995294284147391</v>
      </c>
    </row>
    <row r="56" spans="1:8" ht="33.75">
      <c r="A56" s="683"/>
      <c r="B56" s="490"/>
      <c r="C56" s="490">
        <v>2110</v>
      </c>
      <c r="D56" s="491" t="s">
        <v>19</v>
      </c>
      <c r="E56" s="488">
        <v>56527</v>
      </c>
      <c r="F56" s="492">
        <v>56524.34</v>
      </c>
      <c r="G56" s="492">
        <v>0</v>
      </c>
      <c r="H56" s="94">
        <f t="shared" si="4"/>
        <v>99.995294284147391</v>
      </c>
    </row>
    <row r="57" spans="1:8">
      <c r="A57" s="684" t="s">
        <v>113</v>
      </c>
      <c r="B57" s="684"/>
      <c r="C57" s="684"/>
      <c r="D57" s="684"/>
      <c r="E57" s="504">
        <f>E12+E17+E21+E31+E36+E42+E45+E52</f>
        <v>6371989</v>
      </c>
      <c r="F57" s="505">
        <f>F12+F17+F21+F31+F36+F42+F45+F52</f>
        <v>6347429.9699999988</v>
      </c>
      <c r="G57" s="505">
        <f>G12+G17+G21+G31+G36+G42+G45+G52</f>
        <v>8350</v>
      </c>
      <c r="H57" s="92">
        <f>(F57+G57)/E57*100</f>
        <v>99.74562055898086</v>
      </c>
    </row>
    <row r="58" spans="1:8">
      <c r="A58" s="17"/>
      <c r="B58" s="17"/>
      <c r="C58" s="17"/>
      <c r="D58" s="17"/>
      <c r="E58" s="17"/>
      <c r="F58" s="18"/>
      <c r="G58" s="18"/>
      <c r="H58" s="19"/>
    </row>
  </sheetData>
  <mergeCells count="26">
    <mergeCell ref="H8:H10"/>
    <mergeCell ref="G1:H1"/>
    <mergeCell ref="A32:A35"/>
    <mergeCell ref="A13:A16"/>
    <mergeCell ref="A3:H3"/>
    <mergeCell ref="A4:H4"/>
    <mergeCell ref="A5:H5"/>
    <mergeCell ref="A18:A20"/>
    <mergeCell ref="B19:B20"/>
    <mergeCell ref="A22:A30"/>
    <mergeCell ref="B27:B30"/>
    <mergeCell ref="F8:G8"/>
    <mergeCell ref="F9:F10"/>
    <mergeCell ref="G9:G10"/>
    <mergeCell ref="E8:E10"/>
    <mergeCell ref="A53:A56"/>
    <mergeCell ref="A57:D57"/>
    <mergeCell ref="D8:D10"/>
    <mergeCell ref="C8:C10"/>
    <mergeCell ref="B8:B10"/>
    <mergeCell ref="B47:B51"/>
    <mergeCell ref="A37:A41"/>
    <mergeCell ref="B38:B41"/>
    <mergeCell ref="A43:A44"/>
    <mergeCell ref="A46:A51"/>
    <mergeCell ref="A8:A10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29" orientation="portrait" useFirstPageNumber="1" horizontalDpi="1200" verticalDpi="1200" r:id="rId1"/>
  <headerFooter alignWithMargins="0">
    <oddFooter>&amp;CZałącznik nr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29"/>
  <sheetViews>
    <sheetView view="pageLayout" workbookViewId="0">
      <selection activeCell="D11" sqref="D11"/>
    </sheetView>
  </sheetViews>
  <sheetFormatPr defaultRowHeight="12.75"/>
  <cols>
    <col min="1" max="1" width="5" customWidth="1"/>
    <col min="2" max="2" width="6.5703125" customWidth="1"/>
    <col min="3" max="3" width="5.85546875" customWidth="1"/>
    <col min="4" max="4" width="38.5703125" customWidth="1"/>
    <col min="5" max="5" width="11.7109375" customWidth="1"/>
    <col min="6" max="6" width="11.42578125" customWidth="1"/>
    <col min="7" max="7" width="6.85546875" customWidth="1"/>
  </cols>
  <sheetData>
    <row r="1" spans="1:7">
      <c r="A1" s="2"/>
      <c r="B1" s="2"/>
      <c r="C1" s="2"/>
      <c r="D1" s="2"/>
      <c r="E1" s="2"/>
      <c r="F1" s="668" t="s">
        <v>121</v>
      </c>
      <c r="G1" s="668"/>
    </row>
    <row r="2" spans="1:7">
      <c r="A2" s="2"/>
      <c r="B2" s="2"/>
      <c r="C2" s="2"/>
      <c r="D2" s="2"/>
      <c r="E2" s="20"/>
      <c r="F2" s="2"/>
      <c r="G2" s="2"/>
    </row>
    <row r="3" spans="1:7" ht="15.75">
      <c r="A3" s="669" t="s">
        <v>4</v>
      </c>
      <c r="B3" s="669"/>
      <c r="C3" s="669"/>
      <c r="D3" s="669"/>
      <c r="E3" s="669"/>
      <c r="F3" s="669"/>
      <c r="G3" s="669"/>
    </row>
    <row r="4" spans="1:7" ht="33" customHeight="1">
      <c r="A4" s="698" t="s">
        <v>339</v>
      </c>
      <c r="B4" s="698"/>
      <c r="C4" s="698"/>
      <c r="D4" s="698"/>
      <c r="E4" s="698"/>
      <c r="F4" s="698"/>
      <c r="G4" s="698"/>
    </row>
    <row r="5" spans="1:7" ht="15.75">
      <c r="A5" s="669" t="s">
        <v>426</v>
      </c>
      <c r="B5" s="669"/>
      <c r="C5" s="669"/>
      <c r="D5" s="669"/>
      <c r="E5" s="669"/>
      <c r="F5" s="669"/>
      <c r="G5" s="669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5" t="s">
        <v>6</v>
      </c>
      <c r="G7" s="2"/>
    </row>
    <row r="8" spans="1:7">
      <c r="A8" s="95"/>
      <c r="B8" s="101"/>
      <c r="C8" s="96"/>
      <c r="D8" s="101"/>
      <c r="E8" s="96"/>
      <c r="F8" s="506" t="s">
        <v>12</v>
      </c>
      <c r="G8" s="110"/>
    </row>
    <row r="9" spans="1:7">
      <c r="A9" s="97" t="s">
        <v>7</v>
      </c>
      <c r="B9" s="102" t="s">
        <v>7</v>
      </c>
      <c r="C9" s="15" t="s">
        <v>9</v>
      </c>
      <c r="D9" s="104" t="s">
        <v>10</v>
      </c>
      <c r="E9" s="15" t="s">
        <v>11</v>
      </c>
      <c r="F9" s="507" t="s">
        <v>581</v>
      </c>
      <c r="G9" s="111" t="s">
        <v>13</v>
      </c>
    </row>
    <row r="10" spans="1:7">
      <c r="A10" s="98"/>
      <c r="B10" s="103"/>
      <c r="C10" s="99"/>
      <c r="D10" s="105"/>
      <c r="E10" s="100"/>
      <c r="F10" s="103" t="s">
        <v>580</v>
      </c>
      <c r="G10" s="112"/>
    </row>
    <row r="11" spans="1:7">
      <c r="A11" s="72">
        <v>1</v>
      </c>
      <c r="B11" s="72">
        <v>2</v>
      </c>
      <c r="C11" s="72">
        <v>3</v>
      </c>
      <c r="D11" s="72">
        <v>4</v>
      </c>
      <c r="E11" s="72">
        <v>5</v>
      </c>
      <c r="F11" s="72">
        <v>6</v>
      </c>
      <c r="G11" s="72">
        <v>7</v>
      </c>
    </row>
    <row r="12" spans="1:7">
      <c r="A12" s="273">
        <v>750</v>
      </c>
      <c r="B12" s="273" t="s">
        <v>16</v>
      </c>
      <c r="C12" s="273"/>
      <c r="D12" s="274" t="s">
        <v>53</v>
      </c>
      <c r="E12" s="275">
        <f>E13</f>
        <v>10000</v>
      </c>
      <c r="F12" s="276">
        <f>F13</f>
        <v>10000</v>
      </c>
      <c r="G12" s="288">
        <f t="shared" ref="G12:G17" si="0">F12/E12*100</f>
        <v>100</v>
      </c>
    </row>
    <row r="13" spans="1:7">
      <c r="A13" s="675"/>
      <c r="B13" s="106">
        <v>75075</v>
      </c>
      <c r="C13" s="107"/>
      <c r="D13" s="79" t="s">
        <v>139</v>
      </c>
      <c r="E13" s="108">
        <f>E14</f>
        <v>10000</v>
      </c>
      <c r="F13" s="109">
        <f>F14</f>
        <v>10000</v>
      </c>
      <c r="G13" s="289">
        <f t="shared" si="0"/>
        <v>100</v>
      </c>
    </row>
    <row r="14" spans="1:7" ht="22.5" customHeight="1">
      <c r="A14" s="675"/>
      <c r="B14" s="71"/>
      <c r="C14" s="74">
        <v>2310</v>
      </c>
      <c r="D14" s="83" t="s">
        <v>361</v>
      </c>
      <c r="E14" s="76">
        <v>10000</v>
      </c>
      <c r="F14" s="77">
        <v>10000</v>
      </c>
      <c r="G14" s="78">
        <f t="shared" si="0"/>
        <v>100</v>
      </c>
    </row>
    <row r="15" spans="1:7" ht="24">
      <c r="A15" s="283">
        <v>754</v>
      </c>
      <c r="B15" s="283"/>
      <c r="C15" s="284"/>
      <c r="D15" s="278" t="s">
        <v>64</v>
      </c>
      <c r="E15" s="285">
        <f>E16</f>
        <v>5289</v>
      </c>
      <c r="F15" s="286">
        <f>F16</f>
        <v>5288.68</v>
      </c>
      <c r="G15" s="287">
        <f t="shared" si="0"/>
        <v>99.993949706938935</v>
      </c>
    </row>
    <row r="16" spans="1:7">
      <c r="A16" s="685"/>
      <c r="B16" s="71">
        <v>75421</v>
      </c>
      <c r="C16" s="74"/>
      <c r="D16" s="79" t="s">
        <v>430</v>
      </c>
      <c r="E16" s="76">
        <f>E17</f>
        <v>5289</v>
      </c>
      <c r="F16" s="77">
        <f>F17</f>
        <v>5288.68</v>
      </c>
      <c r="G16" s="78">
        <f t="shared" si="0"/>
        <v>99.993949706938935</v>
      </c>
    </row>
    <row r="17" spans="1:7" ht="24.75" customHeight="1">
      <c r="A17" s="687"/>
      <c r="B17" s="71"/>
      <c r="C17" s="74">
        <v>2310</v>
      </c>
      <c r="D17" s="83" t="s">
        <v>361</v>
      </c>
      <c r="E17" s="76">
        <v>5289</v>
      </c>
      <c r="F17" s="77">
        <v>5288.68</v>
      </c>
      <c r="G17" s="78">
        <f t="shared" si="0"/>
        <v>99.993949706938935</v>
      </c>
    </row>
    <row r="18" spans="1:7">
      <c r="A18" s="277">
        <v>851</v>
      </c>
      <c r="B18" s="277"/>
      <c r="C18" s="277"/>
      <c r="D18" s="282" t="s">
        <v>92</v>
      </c>
      <c r="E18" s="279">
        <f>E19</f>
        <v>19500</v>
      </c>
      <c r="F18" s="280">
        <f>F19</f>
        <v>19499.5</v>
      </c>
      <c r="G18" s="281">
        <f t="shared" ref="G18:G23" si="1">F18/E18*100</f>
        <v>99.997435897435892</v>
      </c>
    </row>
    <row r="19" spans="1:7">
      <c r="A19" s="701"/>
      <c r="B19" s="73">
        <v>85154</v>
      </c>
      <c r="C19" s="73"/>
      <c r="D19" s="81" t="s">
        <v>94</v>
      </c>
      <c r="E19" s="76">
        <f>SUM(E20:E20)</f>
        <v>19500</v>
      </c>
      <c r="F19" s="77">
        <f>SUM(F20:F20)</f>
        <v>19499.5</v>
      </c>
      <c r="G19" s="78">
        <f t="shared" si="1"/>
        <v>99.997435897435892</v>
      </c>
    </row>
    <row r="20" spans="1:7" ht="23.25" customHeight="1">
      <c r="A20" s="701"/>
      <c r="B20" s="73"/>
      <c r="C20" s="73">
        <v>2310</v>
      </c>
      <c r="D20" s="83" t="s">
        <v>361</v>
      </c>
      <c r="E20" s="76">
        <v>19500</v>
      </c>
      <c r="F20" s="77">
        <v>19499.5</v>
      </c>
      <c r="G20" s="78">
        <f t="shared" si="1"/>
        <v>99.997435897435892</v>
      </c>
    </row>
    <row r="21" spans="1:7">
      <c r="A21" s="277">
        <v>852</v>
      </c>
      <c r="B21" s="277"/>
      <c r="C21" s="277"/>
      <c r="D21" s="278" t="s">
        <v>96</v>
      </c>
      <c r="E21" s="279">
        <f>E22+E24</f>
        <v>1327467</v>
      </c>
      <c r="F21" s="280">
        <f>F22+F24</f>
        <v>1528287.8800000001</v>
      </c>
      <c r="G21" s="281">
        <f t="shared" si="1"/>
        <v>115.12812597224639</v>
      </c>
    </row>
    <row r="22" spans="1:7">
      <c r="A22" s="701" t="s">
        <v>16</v>
      </c>
      <c r="B22" s="73">
        <v>85201</v>
      </c>
      <c r="C22" s="73"/>
      <c r="D22" s="79" t="s">
        <v>97</v>
      </c>
      <c r="E22" s="76">
        <f>SUM(E23:E23)</f>
        <v>1254595</v>
      </c>
      <c r="F22" s="77">
        <f>SUM(F23:F23)</f>
        <v>1446863.06</v>
      </c>
      <c r="G22" s="78">
        <f t="shared" si="1"/>
        <v>115.32510969675474</v>
      </c>
    </row>
    <row r="23" spans="1:7" ht="38.25" customHeight="1">
      <c r="A23" s="701"/>
      <c r="B23" s="73"/>
      <c r="C23" s="73">
        <v>2320</v>
      </c>
      <c r="D23" s="79" t="s">
        <v>91</v>
      </c>
      <c r="E23" s="76">
        <v>1254595</v>
      </c>
      <c r="F23" s="77">
        <v>1446863.06</v>
      </c>
      <c r="G23" s="78">
        <f t="shared" si="1"/>
        <v>115.32510969675474</v>
      </c>
    </row>
    <row r="24" spans="1:7">
      <c r="A24" s="701"/>
      <c r="B24" s="73">
        <v>85204</v>
      </c>
      <c r="C24" s="73"/>
      <c r="D24" s="81" t="s">
        <v>102</v>
      </c>
      <c r="E24" s="76">
        <f>SUM(E25:E25)</f>
        <v>72872</v>
      </c>
      <c r="F24" s="77">
        <f>SUM(F25:F25)</f>
        <v>81424.820000000007</v>
      </c>
      <c r="G24" s="78">
        <f>F24/E24*100</f>
        <v>111.73677132506315</v>
      </c>
    </row>
    <row r="25" spans="1:7" ht="37.5" customHeight="1">
      <c r="A25" s="701"/>
      <c r="B25" s="73"/>
      <c r="C25" s="73">
        <v>2320</v>
      </c>
      <c r="D25" s="79" t="s">
        <v>91</v>
      </c>
      <c r="E25" s="76">
        <v>72872</v>
      </c>
      <c r="F25" s="77">
        <v>81424.820000000007</v>
      </c>
      <c r="G25" s="78">
        <f>F25/E25*100</f>
        <v>111.73677132506315</v>
      </c>
    </row>
    <row r="26" spans="1:7" s="14" customFormat="1">
      <c r="A26" s="277">
        <v>853</v>
      </c>
      <c r="B26" s="277"/>
      <c r="C26" s="277"/>
      <c r="D26" s="278" t="s">
        <v>104</v>
      </c>
      <c r="E26" s="279">
        <f>E27</f>
        <v>10434</v>
      </c>
      <c r="F26" s="280">
        <f>F27</f>
        <v>10433</v>
      </c>
      <c r="G26" s="281">
        <f>F26/E26*100</f>
        <v>99.990415947862758</v>
      </c>
    </row>
    <row r="27" spans="1:7" ht="24">
      <c r="A27" s="700"/>
      <c r="B27" s="85">
        <v>85311</v>
      </c>
      <c r="C27" s="85"/>
      <c r="D27" s="86" t="s">
        <v>353</v>
      </c>
      <c r="E27" s="76">
        <f>E28</f>
        <v>10434</v>
      </c>
      <c r="F27" s="77">
        <f>F28</f>
        <v>10433</v>
      </c>
      <c r="G27" s="87">
        <f>F27/E27*100</f>
        <v>99.990415947862758</v>
      </c>
    </row>
    <row r="28" spans="1:7" ht="24" customHeight="1">
      <c r="A28" s="700"/>
      <c r="B28" s="85"/>
      <c r="C28" s="85">
        <v>2310</v>
      </c>
      <c r="D28" s="83" t="s">
        <v>361</v>
      </c>
      <c r="E28" s="76">
        <v>10434</v>
      </c>
      <c r="F28" s="77">
        <v>10433</v>
      </c>
      <c r="G28" s="87">
        <f>F28/E28*100</f>
        <v>99.990415947862758</v>
      </c>
    </row>
    <row r="29" spans="1:7">
      <c r="A29" s="699" t="s">
        <v>113</v>
      </c>
      <c r="B29" s="699"/>
      <c r="C29" s="699"/>
      <c r="D29" s="699"/>
      <c r="E29" s="88">
        <f>E12+E15+E18+E21+E26</f>
        <v>1372690</v>
      </c>
      <c r="F29" s="89">
        <f>F12+F15+F18+F21+F26</f>
        <v>1573509.06</v>
      </c>
      <c r="G29" s="90">
        <f>F29*100/E29</f>
        <v>114.62960027391472</v>
      </c>
    </row>
  </sheetData>
  <mergeCells count="10">
    <mergeCell ref="F1:G1"/>
    <mergeCell ref="A3:G3"/>
    <mergeCell ref="A4:G4"/>
    <mergeCell ref="A5:G5"/>
    <mergeCell ref="A29:D29"/>
    <mergeCell ref="A27:A28"/>
    <mergeCell ref="A13:A14"/>
    <mergeCell ref="A19:A20"/>
    <mergeCell ref="A22:A25"/>
    <mergeCell ref="A16:A17"/>
  </mergeCells>
  <pageMargins left="0.7" right="0.7" top="0.75" bottom="0.75" header="0.3" footer="0.3"/>
  <pageSetup paperSize="9" orientation="portrait" r:id="rId1"/>
  <headerFooter>
    <oddFooter>&amp;CZałącznik nr 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42"/>
  <sheetViews>
    <sheetView showWhiteSpace="0" view="pageLayout" workbookViewId="0">
      <selection activeCell="K15" sqref="K15"/>
    </sheetView>
  </sheetViews>
  <sheetFormatPr defaultColWidth="9" defaultRowHeight="12.75"/>
  <cols>
    <col min="1" max="1" width="23.5703125" customWidth="1"/>
    <col min="2" max="2" width="15.140625" customWidth="1"/>
  </cols>
  <sheetData>
    <row r="1" spans="1:3">
      <c r="A1" s="257" t="s">
        <v>122</v>
      </c>
      <c r="B1" s="126">
        <f>'zał 5'!F86</f>
        <v>39570151.910000004</v>
      </c>
      <c r="C1" s="8"/>
    </row>
    <row r="2" spans="1:3">
      <c r="A2" s="257" t="s">
        <v>123</v>
      </c>
      <c r="B2" s="126">
        <f>'zał 5'!K86</f>
        <v>28757375.75</v>
      </c>
      <c r="C2" s="8"/>
    </row>
    <row r="3" spans="1:3">
      <c r="A3" s="257"/>
      <c r="B3" s="126">
        <f>SUM(B1:B2)</f>
        <v>68327527.659999996</v>
      </c>
      <c r="C3" s="8"/>
    </row>
    <row r="4" spans="1:3">
      <c r="A4" s="257"/>
      <c r="B4" s="257"/>
      <c r="C4" s="8"/>
    </row>
    <row r="5" spans="1:3">
      <c r="A5" s="257"/>
      <c r="B5" s="257"/>
      <c r="C5" s="8"/>
    </row>
    <row r="6" spans="1:3">
      <c r="A6" s="257"/>
      <c r="B6" s="257"/>
      <c r="C6" s="8"/>
    </row>
    <row r="7" spans="1:3">
      <c r="A7" s="257"/>
      <c r="B7" s="257"/>
      <c r="C7" s="8"/>
    </row>
    <row r="8" spans="1:3">
      <c r="A8" s="257"/>
      <c r="B8" s="257"/>
      <c r="C8" s="8"/>
    </row>
    <row r="9" spans="1:3">
      <c r="A9" s="257"/>
      <c r="B9" s="257"/>
      <c r="C9" s="8"/>
    </row>
    <row r="10" spans="1:3">
      <c r="A10" s="257"/>
      <c r="B10" s="257"/>
    </row>
    <row r="11" spans="1:3">
      <c r="A11" s="257"/>
      <c r="B11" s="257"/>
    </row>
    <row r="12" spans="1:3">
      <c r="A12" s="257"/>
      <c r="B12" s="257"/>
    </row>
    <row r="13" spans="1:3">
      <c r="A13" s="257"/>
      <c r="B13" s="257"/>
    </row>
    <row r="14" spans="1:3">
      <c r="A14" s="257"/>
      <c r="B14" s="257"/>
    </row>
    <row r="15" spans="1:3">
      <c r="A15" s="257"/>
      <c r="B15" s="257"/>
    </row>
    <row r="16" spans="1:3">
      <c r="A16" s="257"/>
      <c r="B16" s="257"/>
    </row>
    <row r="17" spans="1:5">
      <c r="A17" s="257"/>
      <c r="B17" s="257"/>
    </row>
    <row r="18" spans="1:5">
      <c r="A18" s="257"/>
      <c r="B18" s="257"/>
    </row>
    <row r="19" spans="1:5">
      <c r="A19" s="257"/>
      <c r="B19" s="257"/>
    </row>
    <row r="20" spans="1:5">
      <c r="A20" s="257"/>
      <c r="B20" s="257"/>
    </row>
    <row r="21" spans="1:5">
      <c r="A21" s="257"/>
      <c r="B21" s="257"/>
    </row>
    <row r="22" spans="1:5">
      <c r="A22" s="257"/>
      <c r="B22" s="257"/>
    </row>
    <row r="23" spans="1:5">
      <c r="A23" s="257"/>
      <c r="B23" s="257"/>
    </row>
    <row r="24" spans="1:5">
      <c r="A24" s="257"/>
      <c r="B24" s="257"/>
    </row>
    <row r="25" spans="1:5">
      <c r="A25" s="257"/>
      <c r="B25" s="257"/>
    </row>
    <row r="26" spans="1:5">
      <c r="A26" s="257"/>
      <c r="B26" s="257"/>
    </row>
    <row r="27" spans="1:5">
      <c r="A27" s="4"/>
      <c r="B27" s="4"/>
      <c r="C27" s="4"/>
      <c r="D27" s="4"/>
    </row>
    <row r="28" spans="1:5">
      <c r="A28" s="4"/>
      <c r="B28" s="4"/>
      <c r="C28" s="4"/>
      <c r="D28" s="4"/>
      <c r="E28" s="8"/>
    </row>
    <row r="29" spans="1:5">
      <c r="A29" s="4"/>
      <c r="B29" s="4"/>
      <c r="C29" s="4"/>
      <c r="D29" s="4"/>
      <c r="E29" s="8"/>
    </row>
    <row r="30" spans="1:5">
      <c r="A30" t="s">
        <v>448</v>
      </c>
      <c r="B30" s="1">
        <f>'zał 5'!G86</f>
        <v>17345854.309999999</v>
      </c>
      <c r="C30" s="4"/>
      <c r="D30" s="4"/>
      <c r="E30" s="8"/>
    </row>
    <row r="31" spans="1:5">
      <c r="A31" t="s">
        <v>447</v>
      </c>
      <c r="B31" s="1">
        <f>'zał 5'!H86</f>
        <v>2555712.2599999998</v>
      </c>
      <c r="C31" s="4"/>
      <c r="D31" s="4"/>
      <c r="E31" s="8"/>
    </row>
    <row r="32" spans="1:5">
      <c r="A32" s="4" t="s">
        <v>124</v>
      </c>
      <c r="B32" s="1">
        <f>'zał 5'!I86</f>
        <v>6486574.2599999998</v>
      </c>
      <c r="C32" s="4"/>
      <c r="D32" s="4"/>
      <c r="E32" s="8"/>
    </row>
    <row r="33" spans="1:5">
      <c r="A33" s="4" t="s">
        <v>125</v>
      </c>
      <c r="B33" s="1">
        <f>'zał 5'!J86</f>
        <v>332818</v>
      </c>
      <c r="C33" s="4"/>
      <c r="D33" s="4"/>
      <c r="E33" s="8"/>
    </row>
    <row r="34" spans="1:5">
      <c r="A34" s="4" t="s">
        <v>126</v>
      </c>
      <c r="B34" s="305">
        <f>'zał 5'!F86-'wyk3'!B30-'wyk3'!B31-'wyk3'!B32-'wyk3'!B33</f>
        <v>12849193.080000004</v>
      </c>
      <c r="C34" s="4"/>
      <c r="D34" s="4"/>
      <c r="E34" s="8"/>
    </row>
    <row r="35" spans="1:5">
      <c r="A35" s="4"/>
      <c r="B35" s="1">
        <f>'zał 5'!F86</f>
        <v>39570151.910000004</v>
      </c>
      <c r="C35" s="4"/>
      <c r="D35" s="4"/>
      <c r="E35" s="8"/>
    </row>
    <row r="36" spans="1:5">
      <c r="A36" s="4"/>
      <c r="B36" s="4"/>
      <c r="C36" s="4"/>
      <c r="D36" s="4"/>
      <c r="E36" s="8"/>
    </row>
    <row r="37" spans="1:5">
      <c r="A37" s="4"/>
      <c r="B37" s="4"/>
      <c r="C37" s="4"/>
      <c r="D37" s="4"/>
      <c r="E37" s="8"/>
    </row>
    <row r="38" spans="1:5">
      <c r="A38" s="4"/>
      <c r="B38" s="4"/>
      <c r="C38" s="4"/>
      <c r="D38" s="4"/>
      <c r="E38" s="8"/>
    </row>
    <row r="39" spans="1:5">
      <c r="A39" s="4"/>
      <c r="B39" s="4"/>
      <c r="C39" s="4"/>
      <c r="D39" s="4"/>
      <c r="E39" s="8"/>
    </row>
    <row r="40" spans="1:5">
      <c r="A40" s="4"/>
      <c r="B40" s="4"/>
      <c r="C40" s="4"/>
      <c r="D40" s="4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</sheetData>
  <printOptions horizontalCentered="1"/>
  <pageMargins left="0.74803149606299213" right="0.74803149606299213" top="0.98425196850393704" bottom="0.98425196850393704" header="0.51181102362204722" footer="0.51181102362204722"/>
  <pageSetup paperSize="9" firstPageNumber="33" orientation="portrait" useFirstPageNumber="1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8"/>
  <sheetViews>
    <sheetView view="pageLayout" workbookViewId="0">
      <selection activeCell="D27" sqref="D26:D27"/>
    </sheetView>
  </sheetViews>
  <sheetFormatPr defaultColWidth="9" defaultRowHeight="12.75"/>
  <cols>
    <col min="1" max="1" width="5" customWidth="1"/>
    <col min="2" max="2" width="6.28515625" customWidth="1"/>
    <col min="3" max="3" width="29.28515625" customWidth="1"/>
    <col min="4" max="4" width="9.5703125" customWidth="1"/>
    <col min="5" max="5" width="12" style="120" customWidth="1"/>
    <col min="6" max="6" width="11.28515625" style="123" customWidth="1"/>
    <col min="7" max="7" width="11.42578125" style="10" customWidth="1"/>
    <col min="8" max="8" width="10.5703125" style="10" customWidth="1"/>
    <col min="9" max="9" width="10.140625" style="10" customWidth="1"/>
    <col min="10" max="10" width="9" style="10" customWidth="1"/>
    <col min="11" max="11" width="11" style="10" customWidth="1"/>
    <col min="12" max="12" width="6.28515625" style="4" customWidth="1"/>
    <col min="13" max="13" width="12.28515625" customWidth="1"/>
  </cols>
  <sheetData>
    <row r="1" spans="1:13">
      <c r="A1" s="2"/>
      <c r="B1" s="2"/>
      <c r="C1" s="2"/>
      <c r="D1" s="2"/>
      <c r="F1" s="11"/>
      <c r="G1" s="11"/>
      <c r="H1" s="11"/>
      <c r="I1" s="11"/>
      <c r="J1" s="709" t="s">
        <v>127</v>
      </c>
      <c r="K1" s="709"/>
      <c r="L1" s="709"/>
    </row>
    <row r="2" spans="1:13" ht="15.75">
      <c r="A2" s="669" t="s">
        <v>128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</row>
    <row r="3" spans="1:13" ht="15.75" customHeight="1">
      <c r="A3" s="698" t="s">
        <v>5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</row>
    <row r="4" spans="1:13" ht="15.75">
      <c r="A4" s="669" t="s">
        <v>429</v>
      </c>
      <c r="B4" s="669"/>
      <c r="C4" s="669"/>
      <c r="D4" s="669"/>
      <c r="E4" s="669"/>
      <c r="F4" s="669"/>
      <c r="G4" s="669"/>
      <c r="H4" s="669"/>
      <c r="I4" s="669"/>
      <c r="J4" s="669"/>
      <c r="K4" s="669"/>
      <c r="L4" s="669"/>
    </row>
    <row r="5" spans="1:13">
      <c r="A5" s="2"/>
      <c r="B5" s="2"/>
      <c r="C5" s="2"/>
      <c r="D5" s="2"/>
      <c r="F5" s="11"/>
      <c r="G5" s="11"/>
      <c r="H5" s="11"/>
      <c r="I5" s="11"/>
      <c r="J5" s="11"/>
      <c r="K5" s="21" t="s">
        <v>6</v>
      </c>
      <c r="L5" s="2"/>
    </row>
    <row r="6" spans="1:13" s="7" customFormat="1" ht="12.75" customHeight="1">
      <c r="A6" s="666" t="s">
        <v>7</v>
      </c>
      <c r="B6" s="666" t="s">
        <v>129</v>
      </c>
      <c r="C6" s="666" t="s">
        <v>10</v>
      </c>
      <c r="D6" s="666" t="s">
        <v>130</v>
      </c>
      <c r="E6" s="705" t="s">
        <v>12</v>
      </c>
      <c r="F6" s="710" t="s">
        <v>340</v>
      </c>
      <c r="G6" s="710"/>
      <c r="H6" s="710"/>
      <c r="I6" s="710"/>
      <c r="J6" s="710"/>
      <c r="K6" s="710"/>
      <c r="L6" s="666" t="s">
        <v>131</v>
      </c>
    </row>
    <row r="7" spans="1:13" s="7" customFormat="1" ht="12.75" customHeight="1">
      <c r="A7" s="666"/>
      <c r="B7" s="666"/>
      <c r="C7" s="666"/>
      <c r="D7" s="666"/>
      <c r="E7" s="705"/>
      <c r="F7" s="711" t="s">
        <v>132</v>
      </c>
      <c r="G7" s="711"/>
      <c r="H7" s="711"/>
      <c r="I7" s="711"/>
      <c r="J7" s="711"/>
      <c r="K7" s="712" t="s">
        <v>133</v>
      </c>
      <c r="L7" s="666"/>
    </row>
    <row r="8" spans="1:13" s="7" customFormat="1" ht="12.75" customHeight="1">
      <c r="A8" s="666"/>
      <c r="B8" s="666"/>
      <c r="C8" s="666"/>
      <c r="D8" s="666"/>
      <c r="E8" s="705"/>
      <c r="F8" s="713" t="s">
        <v>134</v>
      </c>
      <c r="G8" s="184" t="s">
        <v>135</v>
      </c>
      <c r="H8" s="184"/>
      <c r="I8" s="184"/>
      <c r="J8" s="184"/>
      <c r="K8" s="712"/>
      <c r="L8" s="666"/>
    </row>
    <row r="9" spans="1:13" s="7" customFormat="1" ht="36" customHeight="1">
      <c r="A9" s="666"/>
      <c r="B9" s="666"/>
      <c r="C9" s="666"/>
      <c r="D9" s="666"/>
      <c r="E9" s="705"/>
      <c r="F9" s="713"/>
      <c r="G9" s="185" t="s">
        <v>442</v>
      </c>
      <c r="H9" s="185" t="s">
        <v>443</v>
      </c>
      <c r="I9" s="185" t="s">
        <v>136</v>
      </c>
      <c r="J9" s="185" t="s">
        <v>137</v>
      </c>
      <c r="K9" s="712"/>
      <c r="L9" s="666"/>
    </row>
    <row r="10" spans="1:13" s="22" customFormat="1" ht="10.5">
      <c r="A10" s="72">
        <v>1</v>
      </c>
      <c r="B10" s="72">
        <v>2</v>
      </c>
      <c r="C10" s="72">
        <v>3</v>
      </c>
      <c r="D10" s="72">
        <v>4</v>
      </c>
      <c r="E10" s="72">
        <v>5</v>
      </c>
      <c r="F10" s="72">
        <v>6</v>
      </c>
      <c r="G10" s="72">
        <v>7</v>
      </c>
      <c r="H10" s="72">
        <v>8</v>
      </c>
      <c r="I10" s="72">
        <v>9</v>
      </c>
      <c r="J10" s="72">
        <v>10</v>
      </c>
      <c r="K10" s="72">
        <v>11</v>
      </c>
      <c r="L10" s="72">
        <v>12</v>
      </c>
    </row>
    <row r="11" spans="1:13" s="23" customFormat="1">
      <c r="A11" s="295" t="s">
        <v>14</v>
      </c>
      <c r="B11" s="295"/>
      <c r="C11" s="119" t="s">
        <v>15</v>
      </c>
      <c r="D11" s="296">
        <f>D12+D13+D14</f>
        <v>96687</v>
      </c>
      <c r="E11" s="300">
        <f>E12+E13+E14</f>
        <v>96653</v>
      </c>
      <c r="F11" s="300">
        <f>F12+F13+F14</f>
        <v>96653</v>
      </c>
      <c r="G11" s="186"/>
      <c r="H11" s="186"/>
      <c r="I11" s="186"/>
      <c r="J11" s="186"/>
      <c r="K11" s="186"/>
      <c r="L11" s="293">
        <f>E11/D11*100</f>
        <v>99.964834982986332</v>
      </c>
      <c r="M11" s="121"/>
    </row>
    <row r="12" spans="1:13" ht="24.75" customHeight="1">
      <c r="A12" s="702" t="s">
        <v>16</v>
      </c>
      <c r="B12" s="73" t="s">
        <v>17</v>
      </c>
      <c r="C12" s="187" t="s">
        <v>18</v>
      </c>
      <c r="D12" s="297">
        <v>88000</v>
      </c>
      <c r="E12" s="301">
        <v>88000</v>
      </c>
      <c r="F12" s="77">
        <v>88000</v>
      </c>
      <c r="G12" s="188"/>
      <c r="H12" s="188"/>
      <c r="I12" s="188"/>
      <c r="J12" s="188"/>
      <c r="K12" s="188"/>
      <c r="L12" s="294">
        <f t="shared" ref="L12:L73" si="0">E12/D12*100</f>
        <v>100</v>
      </c>
      <c r="M12" s="121"/>
    </row>
    <row r="13" spans="1:13">
      <c r="A13" s="703"/>
      <c r="B13" s="73" t="s">
        <v>20</v>
      </c>
      <c r="C13" s="79" t="s">
        <v>21</v>
      </c>
      <c r="D13" s="297">
        <v>100</v>
      </c>
      <c r="E13" s="301">
        <v>66</v>
      </c>
      <c r="F13" s="77">
        <v>66</v>
      </c>
      <c r="G13" s="77"/>
      <c r="H13" s="77"/>
      <c r="I13" s="77"/>
      <c r="J13" s="77"/>
      <c r="K13" s="77"/>
      <c r="L13" s="294">
        <f t="shared" si="0"/>
        <v>66</v>
      </c>
      <c r="M13" s="121"/>
    </row>
    <row r="14" spans="1:13">
      <c r="A14" s="704"/>
      <c r="B14" s="80" t="s">
        <v>337</v>
      </c>
      <c r="C14" s="79" t="s">
        <v>89</v>
      </c>
      <c r="D14" s="297">
        <v>8587</v>
      </c>
      <c r="E14" s="301">
        <v>8587</v>
      </c>
      <c r="F14" s="77">
        <v>8587</v>
      </c>
      <c r="G14" s="77"/>
      <c r="H14" s="77"/>
      <c r="I14" s="77"/>
      <c r="J14" s="77"/>
      <c r="K14" s="77"/>
      <c r="L14" s="294">
        <f t="shared" si="0"/>
        <v>100</v>
      </c>
      <c r="M14" s="121"/>
    </row>
    <row r="15" spans="1:13" s="3" customFormat="1">
      <c r="A15" s="295" t="s">
        <v>23</v>
      </c>
      <c r="B15" s="295"/>
      <c r="C15" s="138" t="s">
        <v>24</v>
      </c>
      <c r="D15" s="298">
        <f>D16+D17</f>
        <v>287473</v>
      </c>
      <c r="E15" s="89">
        <f>E16+E17</f>
        <v>283307.20999999996</v>
      </c>
      <c r="F15" s="89">
        <f>E15</f>
        <v>283307.20999999996</v>
      </c>
      <c r="G15" s="89"/>
      <c r="H15" s="89"/>
      <c r="I15" s="89"/>
      <c r="J15" s="89"/>
      <c r="K15" s="89"/>
      <c r="L15" s="293">
        <f t="shared" si="0"/>
        <v>98.550893475213314</v>
      </c>
      <c r="M15" s="121"/>
    </row>
    <row r="16" spans="1:13">
      <c r="A16" s="701"/>
      <c r="B16" s="73" t="s">
        <v>25</v>
      </c>
      <c r="C16" s="79" t="s">
        <v>26</v>
      </c>
      <c r="D16" s="297">
        <v>247000</v>
      </c>
      <c r="E16" s="301">
        <v>242834.71</v>
      </c>
      <c r="F16" s="77">
        <v>242834.71</v>
      </c>
      <c r="G16" s="77"/>
      <c r="H16" s="77"/>
      <c r="I16" s="77"/>
      <c r="J16" s="77"/>
      <c r="K16" s="77"/>
      <c r="L16" s="294">
        <f t="shared" si="0"/>
        <v>98.313647773279342</v>
      </c>
      <c r="M16" s="121"/>
    </row>
    <row r="17" spans="1:13">
      <c r="A17" s="701"/>
      <c r="B17" s="73" t="s">
        <v>30</v>
      </c>
      <c r="C17" s="150" t="s">
        <v>138</v>
      </c>
      <c r="D17" s="297">
        <v>40473</v>
      </c>
      <c r="E17" s="301">
        <v>40472.5</v>
      </c>
      <c r="F17" s="77">
        <v>40472.5</v>
      </c>
      <c r="G17" s="77"/>
      <c r="H17" s="77"/>
      <c r="I17" s="77"/>
      <c r="J17" s="77"/>
      <c r="K17" s="77"/>
      <c r="L17" s="294">
        <f t="shared" si="0"/>
        <v>99.99876460850443</v>
      </c>
      <c r="M17" s="121"/>
    </row>
    <row r="18" spans="1:13" s="3" customFormat="1">
      <c r="A18" s="295">
        <v>150</v>
      </c>
      <c r="B18" s="295"/>
      <c r="C18" s="152" t="s">
        <v>33</v>
      </c>
      <c r="D18" s="298">
        <f>D19</f>
        <v>91012</v>
      </c>
      <c r="E18" s="302">
        <f>E19</f>
        <v>58995.93</v>
      </c>
      <c r="F18" s="89">
        <f>E18</f>
        <v>58995.93</v>
      </c>
      <c r="G18" s="89">
        <f>G19</f>
        <v>33950</v>
      </c>
      <c r="H18" s="89">
        <f>H19</f>
        <v>5958.3</v>
      </c>
      <c r="I18" s="89"/>
      <c r="J18" s="89"/>
      <c r="K18" s="89"/>
      <c r="L18" s="293">
        <f t="shared" si="0"/>
        <v>64.82214433261548</v>
      </c>
      <c r="M18" s="121"/>
    </row>
    <row r="19" spans="1:13">
      <c r="A19" s="73"/>
      <c r="B19" s="73">
        <v>15011</v>
      </c>
      <c r="C19" s="150" t="s">
        <v>34</v>
      </c>
      <c r="D19" s="297">
        <v>91012</v>
      </c>
      <c r="E19" s="301">
        <v>58995.93</v>
      </c>
      <c r="F19" s="77">
        <v>58995.93</v>
      </c>
      <c r="G19" s="77">
        <f>14450+14625+4875</f>
        <v>33950</v>
      </c>
      <c r="H19" s="77">
        <f>5126.45+831.85</f>
        <v>5958.3</v>
      </c>
      <c r="I19" s="77"/>
      <c r="J19" s="77"/>
      <c r="K19" s="77"/>
      <c r="L19" s="294">
        <f t="shared" si="0"/>
        <v>64.82214433261548</v>
      </c>
      <c r="M19" s="121"/>
    </row>
    <row r="20" spans="1:13" s="3" customFormat="1">
      <c r="A20" s="295">
        <v>600</v>
      </c>
      <c r="B20" s="295"/>
      <c r="C20" s="152" t="s">
        <v>36</v>
      </c>
      <c r="D20" s="298">
        <f>D21</f>
        <v>2796691</v>
      </c>
      <c r="E20" s="302">
        <f>E21</f>
        <v>2751586.51</v>
      </c>
      <c r="F20" s="89">
        <f>E20-K20</f>
        <v>1850235.4099999997</v>
      </c>
      <c r="G20" s="89">
        <f>G21</f>
        <v>599329.95000000007</v>
      </c>
      <c r="H20" s="89">
        <f>H21</f>
        <v>93998.849999999991</v>
      </c>
      <c r="I20" s="89"/>
      <c r="J20" s="89"/>
      <c r="K20" s="89">
        <f>K21</f>
        <v>901351.10000000009</v>
      </c>
      <c r="L20" s="293">
        <f t="shared" si="0"/>
        <v>98.387219396064836</v>
      </c>
      <c r="M20" s="121"/>
    </row>
    <row r="21" spans="1:13">
      <c r="A21" s="73"/>
      <c r="B21" s="73">
        <v>60014</v>
      </c>
      <c r="C21" s="150" t="s">
        <v>37</v>
      </c>
      <c r="D21" s="297">
        <v>2796691</v>
      </c>
      <c r="E21" s="301">
        <v>2751586.51</v>
      </c>
      <c r="F21" s="77">
        <f>E21-K21</f>
        <v>1850235.4099999997</v>
      </c>
      <c r="G21" s="77">
        <f>555940.79+37199.16+6190</f>
        <v>599329.95000000007</v>
      </c>
      <c r="H21" s="77">
        <f>80767.23+13231.62</f>
        <v>93998.849999999991</v>
      </c>
      <c r="I21" s="77"/>
      <c r="J21" s="77"/>
      <c r="K21" s="77">
        <f>414160.32+487190.78</f>
        <v>901351.10000000009</v>
      </c>
      <c r="L21" s="294">
        <f t="shared" si="0"/>
        <v>98.387219396064836</v>
      </c>
      <c r="M21" s="121"/>
    </row>
    <row r="22" spans="1:13" s="3" customFormat="1">
      <c r="A22" s="295">
        <v>700</v>
      </c>
      <c r="B22" s="295"/>
      <c r="C22" s="152" t="s">
        <v>44</v>
      </c>
      <c r="D22" s="298">
        <f>D23</f>
        <v>617628</v>
      </c>
      <c r="E22" s="302">
        <f>E23</f>
        <v>599279.6</v>
      </c>
      <c r="F22" s="89">
        <f>E22</f>
        <v>599279.6</v>
      </c>
      <c r="G22" s="89"/>
      <c r="H22" s="89"/>
      <c r="I22" s="89"/>
      <c r="J22" s="89"/>
      <c r="K22" s="89"/>
      <c r="L22" s="293">
        <f t="shared" si="0"/>
        <v>97.029214996729422</v>
      </c>
      <c r="M22" s="121"/>
    </row>
    <row r="23" spans="1:13" ht="13.5" customHeight="1">
      <c r="A23" s="73" t="s">
        <v>16</v>
      </c>
      <c r="B23" s="73">
        <v>70005</v>
      </c>
      <c r="C23" s="187" t="s">
        <v>45</v>
      </c>
      <c r="D23" s="297">
        <v>617628</v>
      </c>
      <c r="E23" s="301">
        <v>599279.6</v>
      </c>
      <c r="F23" s="77">
        <f>E23</f>
        <v>599279.6</v>
      </c>
      <c r="G23" s="77"/>
      <c r="H23" s="77"/>
      <c r="I23" s="77"/>
      <c r="J23" s="77"/>
      <c r="K23" s="77"/>
      <c r="L23" s="294">
        <f t="shared" si="0"/>
        <v>97.029214996729422</v>
      </c>
      <c r="M23" s="121"/>
    </row>
    <row r="24" spans="1:13" s="3" customFormat="1">
      <c r="A24" s="295">
        <v>710</v>
      </c>
      <c r="B24" s="295"/>
      <c r="C24" s="152" t="s">
        <v>50</v>
      </c>
      <c r="D24" s="298">
        <f>D25+D26+D27</f>
        <v>367744</v>
      </c>
      <c r="E24" s="89">
        <f>E25+E26+E27</f>
        <v>366784.11</v>
      </c>
      <c r="F24" s="89">
        <f>E24-K24</f>
        <v>366784.11</v>
      </c>
      <c r="G24" s="89">
        <f>G25+G26+G27</f>
        <v>212369.29</v>
      </c>
      <c r="H24" s="89">
        <f>H25+H26+H27</f>
        <v>36302.589999999997</v>
      </c>
      <c r="I24" s="89"/>
      <c r="J24" s="89"/>
      <c r="K24" s="361">
        <f>K25+K26+K27</f>
        <v>0</v>
      </c>
      <c r="L24" s="293">
        <f t="shared" si="0"/>
        <v>99.738978746084229</v>
      </c>
      <c r="M24" s="121"/>
    </row>
    <row r="25" spans="1:13" ht="24" customHeight="1">
      <c r="A25" s="701" t="s">
        <v>16</v>
      </c>
      <c r="B25" s="73">
        <v>71013</v>
      </c>
      <c r="C25" s="187" t="s">
        <v>349</v>
      </c>
      <c r="D25" s="297">
        <v>74000</v>
      </c>
      <c r="E25" s="301">
        <v>74000</v>
      </c>
      <c r="F25" s="77">
        <v>74000</v>
      </c>
      <c r="G25" s="77"/>
      <c r="H25" s="77"/>
      <c r="I25" s="77"/>
      <c r="J25" s="77"/>
      <c r="K25" s="77"/>
      <c r="L25" s="294">
        <f t="shared" si="0"/>
        <v>100</v>
      </c>
      <c r="M25" s="121"/>
    </row>
    <row r="26" spans="1:13" ht="12.75" customHeight="1">
      <c r="A26" s="701"/>
      <c r="B26" s="73">
        <v>71014</v>
      </c>
      <c r="C26" s="178" t="s">
        <v>51</v>
      </c>
      <c r="D26" s="297">
        <v>19000</v>
      </c>
      <c r="E26" s="301">
        <v>19000</v>
      </c>
      <c r="F26" s="77">
        <v>19000</v>
      </c>
      <c r="G26" s="77"/>
      <c r="H26" s="77"/>
      <c r="I26" s="77"/>
      <c r="J26" s="77"/>
      <c r="K26" s="77"/>
      <c r="L26" s="294">
        <f t="shared" si="0"/>
        <v>100</v>
      </c>
      <c r="M26" s="121"/>
    </row>
    <row r="27" spans="1:13" ht="13.5" customHeight="1">
      <c r="A27" s="701"/>
      <c r="B27" s="73">
        <v>71015</v>
      </c>
      <c r="C27" s="79" t="s">
        <v>52</v>
      </c>
      <c r="D27" s="297">
        <v>274744</v>
      </c>
      <c r="E27" s="301">
        <v>273784.11</v>
      </c>
      <c r="F27" s="77">
        <v>273784.11</v>
      </c>
      <c r="G27" s="77">
        <f>74894+126815.83+10659.46</f>
        <v>212369.29</v>
      </c>
      <c r="H27" s="77">
        <f>31374.11+4928.48</f>
        <v>36302.589999999997</v>
      </c>
      <c r="I27" s="77"/>
      <c r="J27" s="77"/>
      <c r="K27" s="188"/>
      <c r="L27" s="294">
        <f t="shared" si="0"/>
        <v>99.650623853478137</v>
      </c>
      <c r="M27" s="121"/>
    </row>
    <row r="28" spans="1:13" s="3" customFormat="1">
      <c r="A28" s="295">
        <v>750</v>
      </c>
      <c r="B28" s="295"/>
      <c r="C28" s="138" t="s">
        <v>53</v>
      </c>
      <c r="D28" s="298">
        <f>SUM(D29:D34)</f>
        <v>5562203</v>
      </c>
      <c r="E28" s="302">
        <f>SUM(E29:E34)</f>
        <v>5527453.79</v>
      </c>
      <c r="F28" s="89">
        <f>E28-K28</f>
        <v>4653862.79</v>
      </c>
      <c r="G28" s="89">
        <f>SUM(G29:G34)</f>
        <v>2549908.98</v>
      </c>
      <c r="H28" s="89">
        <f>SUM(H29:H34)</f>
        <v>415087.54</v>
      </c>
      <c r="I28" s="168"/>
      <c r="J28" s="168"/>
      <c r="K28" s="89">
        <f>SUM(K29:K34)</f>
        <v>873591</v>
      </c>
      <c r="L28" s="293">
        <f t="shared" si="0"/>
        <v>99.375261744312454</v>
      </c>
      <c r="M28" s="121"/>
    </row>
    <row r="29" spans="1:13">
      <c r="A29" s="701" t="s">
        <v>16</v>
      </c>
      <c r="B29" s="73">
        <v>75011</v>
      </c>
      <c r="C29" s="79" t="s">
        <v>54</v>
      </c>
      <c r="D29" s="297">
        <v>109141</v>
      </c>
      <c r="E29" s="301">
        <v>109140.5</v>
      </c>
      <c r="F29" s="77">
        <v>109140.5</v>
      </c>
      <c r="G29" s="77">
        <v>92850</v>
      </c>
      <c r="H29" s="77">
        <f>14017.5+2273</f>
        <v>16290.5</v>
      </c>
      <c r="I29" s="77"/>
      <c r="J29" s="77"/>
      <c r="K29" s="77"/>
      <c r="L29" s="294">
        <f t="shared" si="0"/>
        <v>99.999541877021471</v>
      </c>
      <c r="M29" s="121"/>
    </row>
    <row r="30" spans="1:13">
      <c r="A30" s="701"/>
      <c r="B30" s="73">
        <v>75019</v>
      </c>
      <c r="C30" s="79" t="s">
        <v>55</v>
      </c>
      <c r="D30" s="297">
        <v>212900</v>
      </c>
      <c r="E30" s="301">
        <v>209333.36</v>
      </c>
      <c r="F30" s="77">
        <v>209333.36</v>
      </c>
      <c r="G30" s="77"/>
      <c r="H30" s="77"/>
      <c r="I30" s="77"/>
      <c r="J30" s="77"/>
      <c r="K30" s="77"/>
      <c r="L30" s="294">
        <f t="shared" si="0"/>
        <v>98.324734617191169</v>
      </c>
      <c r="M30" s="121"/>
    </row>
    <row r="31" spans="1:13">
      <c r="A31" s="701"/>
      <c r="B31" s="73">
        <v>75020</v>
      </c>
      <c r="C31" s="79" t="s">
        <v>56</v>
      </c>
      <c r="D31" s="297">
        <v>4950854</v>
      </c>
      <c r="E31" s="301">
        <v>4922599.38</v>
      </c>
      <c r="F31" s="77">
        <f>E31-K31</f>
        <v>4053678.38</v>
      </c>
      <c r="G31" s="77">
        <f>2239055.18+156813.8+46980</f>
        <v>2442848.98</v>
      </c>
      <c r="H31" s="77">
        <f>340739.59+57671.35</f>
        <v>398410.94</v>
      </c>
      <c r="I31" s="77"/>
      <c r="J31" s="77"/>
      <c r="K31" s="77">
        <f>864666+4255</f>
        <v>868921</v>
      </c>
      <c r="L31" s="294">
        <f t="shared" si="0"/>
        <v>99.429298056456517</v>
      </c>
      <c r="M31" s="121"/>
    </row>
    <row r="32" spans="1:13">
      <c r="A32" s="701"/>
      <c r="B32" s="73">
        <v>75045</v>
      </c>
      <c r="C32" s="79" t="s">
        <v>61</v>
      </c>
      <c r="D32" s="297">
        <v>16329</v>
      </c>
      <c r="E32" s="301">
        <v>16326.87</v>
      </c>
      <c r="F32" s="77">
        <v>16326.87</v>
      </c>
      <c r="G32" s="77">
        <v>10960</v>
      </c>
      <c r="H32" s="77">
        <f>332.2+53.9</f>
        <v>386.09999999999997</v>
      </c>
      <c r="I32" s="77"/>
      <c r="J32" s="77"/>
      <c r="K32" s="77"/>
      <c r="L32" s="294">
        <f t="shared" si="0"/>
        <v>99.986955722946917</v>
      </c>
      <c r="M32" s="121"/>
    </row>
    <row r="33" spans="1:13">
      <c r="A33" s="701"/>
      <c r="B33" s="73">
        <v>75075</v>
      </c>
      <c r="C33" s="81" t="s">
        <v>139</v>
      </c>
      <c r="D33" s="297">
        <v>157285</v>
      </c>
      <c r="E33" s="301">
        <v>154359.81</v>
      </c>
      <c r="F33" s="77">
        <f>154359.81-K33</f>
        <v>149689.81</v>
      </c>
      <c r="G33" s="77">
        <v>3250</v>
      </c>
      <c r="H33" s="77"/>
      <c r="I33" s="77"/>
      <c r="J33" s="77"/>
      <c r="K33" s="77">
        <v>4670</v>
      </c>
      <c r="L33" s="294">
        <f t="shared" si="0"/>
        <v>98.140197730234917</v>
      </c>
      <c r="M33" s="121"/>
    </row>
    <row r="34" spans="1:13">
      <c r="A34" s="701"/>
      <c r="B34" s="73">
        <v>75095</v>
      </c>
      <c r="C34" s="79" t="s">
        <v>89</v>
      </c>
      <c r="D34" s="297">
        <v>115694</v>
      </c>
      <c r="E34" s="301">
        <v>115693.87</v>
      </c>
      <c r="F34" s="77">
        <v>115693.87</v>
      </c>
      <c r="G34" s="77"/>
      <c r="H34" s="77"/>
      <c r="I34" s="188"/>
      <c r="J34" s="77"/>
      <c r="K34" s="77"/>
      <c r="L34" s="294">
        <f t="shared" si="0"/>
        <v>99.999887634622368</v>
      </c>
      <c r="M34" s="121"/>
    </row>
    <row r="35" spans="1:13" s="3" customFormat="1" ht="24">
      <c r="A35" s="295">
        <v>754</v>
      </c>
      <c r="B35" s="295"/>
      <c r="C35" s="138" t="s">
        <v>64</v>
      </c>
      <c r="D35" s="298">
        <f>D37+D38+D36+D39</f>
        <v>3014818</v>
      </c>
      <c r="E35" s="89">
        <f t="shared" ref="E35:K35" si="1">E37+E38+E36+E39</f>
        <v>2962222.6799999997</v>
      </c>
      <c r="F35" s="89">
        <f t="shared" si="1"/>
        <v>2832452.6799999997</v>
      </c>
      <c r="G35" s="89">
        <f t="shared" si="1"/>
        <v>2157966.88</v>
      </c>
      <c r="H35" s="89">
        <f t="shared" si="1"/>
        <v>8141.1</v>
      </c>
      <c r="I35" s="89">
        <f t="shared" si="1"/>
        <v>35000</v>
      </c>
      <c r="J35" s="361">
        <f t="shared" si="1"/>
        <v>0</v>
      </c>
      <c r="K35" s="89">
        <f t="shared" si="1"/>
        <v>129770</v>
      </c>
      <c r="L35" s="293">
        <f t="shared" si="0"/>
        <v>98.255439631845093</v>
      </c>
      <c r="M35" s="121"/>
    </row>
    <row r="36" spans="1:13" s="3" customFormat="1">
      <c r="A36" s="706"/>
      <c r="B36" s="73">
        <v>75405</v>
      </c>
      <c r="C36" s="79" t="s">
        <v>444</v>
      </c>
      <c r="D36" s="297">
        <v>130000</v>
      </c>
      <c r="E36" s="301">
        <v>130000</v>
      </c>
      <c r="F36" s="77">
        <v>20000</v>
      </c>
      <c r="G36" s="77"/>
      <c r="H36" s="77"/>
      <c r="I36" s="77"/>
      <c r="J36" s="77"/>
      <c r="K36" s="77">
        <v>110000</v>
      </c>
      <c r="L36" s="294">
        <f t="shared" si="0"/>
        <v>100</v>
      </c>
      <c r="M36" s="121"/>
    </row>
    <row r="37" spans="1:13" ht="24">
      <c r="A37" s="707"/>
      <c r="B37" s="73">
        <v>75411</v>
      </c>
      <c r="C37" s="79" t="s">
        <v>140</v>
      </c>
      <c r="D37" s="297">
        <v>2785218</v>
      </c>
      <c r="E37" s="301">
        <v>2785208.86</v>
      </c>
      <c r="F37" s="77">
        <f>E37-K37</f>
        <v>2765438.86</v>
      </c>
      <c r="G37" s="77">
        <f>33366+1869.87+1774035+177171.2+122069.81+45255+4200</f>
        <v>2157966.88</v>
      </c>
      <c r="H37" s="77">
        <f>7277.79+863.31</f>
        <v>8141.1</v>
      </c>
      <c r="I37" s="77"/>
      <c r="J37" s="77"/>
      <c r="K37" s="77">
        <v>19770</v>
      </c>
      <c r="L37" s="294">
        <f t="shared" si="0"/>
        <v>99.999671838972745</v>
      </c>
      <c r="M37" s="121"/>
    </row>
    <row r="38" spans="1:13">
      <c r="A38" s="707"/>
      <c r="B38" s="73">
        <v>75412</v>
      </c>
      <c r="C38" s="79" t="s">
        <v>368</v>
      </c>
      <c r="D38" s="297">
        <v>35000</v>
      </c>
      <c r="E38" s="301">
        <v>35000</v>
      </c>
      <c r="F38" s="77">
        <v>35000</v>
      </c>
      <c r="G38" s="77"/>
      <c r="H38" s="77"/>
      <c r="I38" s="77">
        <v>35000</v>
      </c>
      <c r="J38" s="77"/>
      <c r="K38" s="77"/>
      <c r="L38" s="294">
        <f t="shared" si="0"/>
        <v>100</v>
      </c>
      <c r="M38" s="121"/>
    </row>
    <row r="39" spans="1:13">
      <c r="A39" s="708"/>
      <c r="B39" s="73">
        <v>75421</v>
      </c>
      <c r="C39" s="79" t="s">
        <v>430</v>
      </c>
      <c r="D39" s="297">
        <v>64600</v>
      </c>
      <c r="E39" s="301">
        <v>12013.82</v>
      </c>
      <c r="F39" s="77">
        <v>12013.82</v>
      </c>
      <c r="G39" s="77"/>
      <c r="H39" s="77"/>
      <c r="I39" s="77"/>
      <c r="J39" s="77"/>
      <c r="K39" s="77"/>
      <c r="L39" s="294">
        <f t="shared" si="0"/>
        <v>18.597244582043341</v>
      </c>
      <c r="M39" s="121"/>
    </row>
    <row r="40" spans="1:13" s="3" customFormat="1">
      <c r="A40" s="295">
        <v>757</v>
      </c>
      <c r="B40" s="295"/>
      <c r="C40" s="138" t="s">
        <v>141</v>
      </c>
      <c r="D40" s="298">
        <f>D41</f>
        <v>338658</v>
      </c>
      <c r="E40" s="302">
        <f>E41</f>
        <v>332818</v>
      </c>
      <c r="F40" s="89">
        <f>E40</f>
        <v>332818</v>
      </c>
      <c r="G40" s="89"/>
      <c r="H40" s="89"/>
      <c r="I40" s="89"/>
      <c r="J40" s="89">
        <f>J41</f>
        <v>332818</v>
      </c>
      <c r="K40" s="89"/>
      <c r="L40" s="293">
        <f t="shared" si="0"/>
        <v>98.275546421463545</v>
      </c>
      <c r="M40" s="121"/>
    </row>
    <row r="41" spans="1:13" ht="24">
      <c r="A41" s="73"/>
      <c r="B41" s="73">
        <v>75702</v>
      </c>
      <c r="C41" s="79" t="s">
        <v>142</v>
      </c>
      <c r="D41" s="297">
        <v>338658</v>
      </c>
      <c r="E41" s="301">
        <v>332818</v>
      </c>
      <c r="F41" s="77">
        <v>332818</v>
      </c>
      <c r="G41" s="77"/>
      <c r="H41" s="77"/>
      <c r="I41" s="77"/>
      <c r="J41" s="77">
        <v>332818</v>
      </c>
      <c r="K41" s="77"/>
      <c r="L41" s="294">
        <f t="shared" si="0"/>
        <v>98.275546421463545</v>
      </c>
      <c r="M41" s="121"/>
    </row>
    <row r="42" spans="1:13" s="3" customFormat="1">
      <c r="A42" s="295">
        <v>801</v>
      </c>
      <c r="B42" s="295"/>
      <c r="C42" s="138" t="s">
        <v>77</v>
      </c>
      <c r="D42" s="298">
        <f>SUM(D43:D51)</f>
        <v>11769356</v>
      </c>
      <c r="E42" s="302">
        <f>SUM(E43:E51)</f>
        <v>11679099.560000001</v>
      </c>
      <c r="F42" s="89">
        <f>E42-K42</f>
        <v>11191065.270000001</v>
      </c>
      <c r="G42" s="89">
        <f>SUM(G43:G51)</f>
        <v>6759893.1799999997</v>
      </c>
      <c r="H42" s="89">
        <f>SUM(H43:H51)</f>
        <v>1167342.6499999999</v>
      </c>
      <c r="I42" s="89">
        <f>SUM(I43:I51)</f>
        <v>1120369.32</v>
      </c>
      <c r="J42" s="89"/>
      <c r="K42" s="89">
        <f>SUM(K43:K51)</f>
        <v>488034.29</v>
      </c>
      <c r="L42" s="293">
        <f t="shared" si="0"/>
        <v>99.233123375654543</v>
      </c>
      <c r="M42" s="121"/>
    </row>
    <row r="43" spans="1:13">
      <c r="A43" s="701"/>
      <c r="B43" s="73">
        <v>80102</v>
      </c>
      <c r="C43" s="79" t="s">
        <v>78</v>
      </c>
      <c r="D43" s="297">
        <v>1039353</v>
      </c>
      <c r="E43" s="301">
        <v>1039351.71</v>
      </c>
      <c r="F43" s="77">
        <f>E43</f>
        <v>1039351.71</v>
      </c>
      <c r="G43" s="77">
        <f>710016+49105.57+8600</f>
        <v>767721.57</v>
      </c>
      <c r="H43" s="77">
        <f>106091+17956</f>
        <v>124047</v>
      </c>
      <c r="I43" s="77"/>
      <c r="J43" s="77"/>
      <c r="K43" s="77"/>
      <c r="L43" s="294">
        <f t="shared" si="0"/>
        <v>99.999875884324183</v>
      </c>
      <c r="M43" s="121"/>
    </row>
    <row r="44" spans="1:13">
      <c r="A44" s="701"/>
      <c r="B44" s="73">
        <v>80111</v>
      </c>
      <c r="C44" s="79" t="s">
        <v>79</v>
      </c>
      <c r="D44" s="297">
        <v>841997</v>
      </c>
      <c r="E44" s="301">
        <v>841995.14</v>
      </c>
      <c r="F44" s="77">
        <f>E44-K44</f>
        <v>793107.14</v>
      </c>
      <c r="G44" s="77">
        <f>571619+38376.14</f>
        <v>609995.14</v>
      </c>
      <c r="H44" s="77">
        <f>98358+15597</f>
        <v>113955</v>
      </c>
      <c r="I44" s="77"/>
      <c r="J44" s="77"/>
      <c r="K44" s="77">
        <v>48888</v>
      </c>
      <c r="L44" s="294">
        <f t="shared" si="0"/>
        <v>99.999779096600108</v>
      </c>
      <c r="M44" s="121"/>
    </row>
    <row r="45" spans="1:13">
      <c r="A45" s="701"/>
      <c r="B45" s="73">
        <v>80120</v>
      </c>
      <c r="C45" s="79" t="s">
        <v>80</v>
      </c>
      <c r="D45" s="297">
        <v>3851567</v>
      </c>
      <c r="E45" s="301">
        <v>3836894.18</v>
      </c>
      <c r="F45" s="77">
        <f>E45-K45</f>
        <v>3810397.99</v>
      </c>
      <c r="G45" s="77">
        <f>2135639+152524.9+15992.68</f>
        <v>2304156.58</v>
      </c>
      <c r="H45" s="77">
        <f>344035.95+54572.15</f>
        <v>398608.10000000003</v>
      </c>
      <c r="I45" s="77">
        <v>367328.82</v>
      </c>
      <c r="J45" s="77"/>
      <c r="K45" s="77">
        <v>26496.19</v>
      </c>
      <c r="L45" s="294">
        <f t="shared" si="0"/>
        <v>99.619042846716681</v>
      </c>
      <c r="M45" s="121"/>
    </row>
    <row r="46" spans="1:13">
      <c r="A46" s="701"/>
      <c r="B46" s="73">
        <v>80123</v>
      </c>
      <c r="C46" s="79" t="s">
        <v>86</v>
      </c>
      <c r="D46" s="297">
        <v>767971</v>
      </c>
      <c r="E46" s="301">
        <v>759251.8</v>
      </c>
      <c r="F46" s="77">
        <v>759251.8</v>
      </c>
      <c r="G46" s="77">
        <f>188101.85+21108.39+162.6</f>
        <v>209372.84</v>
      </c>
      <c r="H46" s="77">
        <f>31599.15+5054.77</f>
        <v>36653.919999999998</v>
      </c>
      <c r="I46" s="77">
        <v>456198.5</v>
      </c>
      <c r="J46" s="77"/>
      <c r="K46" s="77"/>
      <c r="L46" s="294">
        <f t="shared" si="0"/>
        <v>98.864644628508117</v>
      </c>
      <c r="M46" s="121"/>
    </row>
    <row r="47" spans="1:13">
      <c r="A47" s="701"/>
      <c r="B47" s="73">
        <v>80130</v>
      </c>
      <c r="C47" s="79" t="s">
        <v>87</v>
      </c>
      <c r="D47" s="297">
        <v>4766199</v>
      </c>
      <c r="E47" s="301">
        <v>4702838.5599999996</v>
      </c>
      <c r="F47" s="77">
        <f>E47-K47</f>
        <v>4290188.46</v>
      </c>
      <c r="G47" s="77">
        <f>2549977.85+197738.49+21337.8</f>
        <v>2769054.1399999997</v>
      </c>
      <c r="H47" s="77">
        <f>413549.78+62642.22</f>
        <v>476192</v>
      </c>
      <c r="I47" s="77">
        <v>296842</v>
      </c>
      <c r="J47" s="77"/>
      <c r="K47" s="77">
        <f>397350.1+15300</f>
        <v>412650.1</v>
      </c>
      <c r="L47" s="294">
        <f t="shared" si="0"/>
        <v>98.670629572957395</v>
      </c>
      <c r="M47" s="121"/>
    </row>
    <row r="48" spans="1:13" ht="36">
      <c r="A48" s="701"/>
      <c r="B48" s="73">
        <v>80140</v>
      </c>
      <c r="C48" s="79" t="s">
        <v>437</v>
      </c>
      <c r="D48" s="297">
        <v>228920</v>
      </c>
      <c r="E48" s="301">
        <v>228920</v>
      </c>
      <c r="F48" s="77">
        <v>228920</v>
      </c>
      <c r="G48" s="77">
        <f>24532+20000</f>
        <v>44532</v>
      </c>
      <c r="H48" s="77">
        <f>4599+729</f>
        <v>5328</v>
      </c>
      <c r="I48" s="77"/>
      <c r="J48" s="77"/>
      <c r="K48" s="77"/>
      <c r="L48" s="294">
        <f t="shared" si="0"/>
        <v>100</v>
      </c>
      <c r="M48" s="121"/>
    </row>
    <row r="49" spans="1:13" ht="12.75" customHeight="1">
      <c r="A49" s="701"/>
      <c r="B49" s="73">
        <v>80146</v>
      </c>
      <c r="C49" s="178" t="s">
        <v>143</v>
      </c>
      <c r="D49" s="297">
        <v>47889</v>
      </c>
      <c r="E49" s="301">
        <v>44459.94</v>
      </c>
      <c r="F49" s="77">
        <v>44459.94</v>
      </c>
      <c r="G49" s="77"/>
      <c r="H49" s="77"/>
      <c r="I49" s="77"/>
      <c r="J49" s="77"/>
      <c r="K49" s="77"/>
      <c r="L49" s="294">
        <f t="shared" si="0"/>
        <v>92.839566497525524</v>
      </c>
      <c r="M49" s="121"/>
    </row>
    <row r="50" spans="1:13" ht="12.75" customHeight="1">
      <c r="A50" s="701"/>
      <c r="B50" s="73">
        <v>80148</v>
      </c>
      <c r="C50" s="178" t="s">
        <v>445</v>
      </c>
      <c r="D50" s="297">
        <v>218066</v>
      </c>
      <c r="E50" s="301">
        <v>218062.1</v>
      </c>
      <c r="F50" s="77">
        <v>218062.1</v>
      </c>
      <c r="G50" s="77">
        <f>48777.41</f>
        <v>48777.41</v>
      </c>
      <c r="H50" s="77">
        <f>10322+1194</f>
        <v>11516</v>
      </c>
      <c r="I50" s="77"/>
      <c r="J50" s="77"/>
      <c r="K50" s="77"/>
      <c r="L50" s="294">
        <f t="shared" si="0"/>
        <v>99.998211550631467</v>
      </c>
      <c r="M50" s="121"/>
    </row>
    <row r="51" spans="1:13">
      <c r="A51" s="701"/>
      <c r="B51" s="73">
        <v>80195</v>
      </c>
      <c r="C51" s="79" t="s">
        <v>89</v>
      </c>
      <c r="D51" s="297">
        <v>7394</v>
      </c>
      <c r="E51" s="301">
        <v>7326.13</v>
      </c>
      <c r="F51" s="77">
        <v>7326.13</v>
      </c>
      <c r="G51" s="77">
        <f>5845.04+438.46</f>
        <v>6283.5</v>
      </c>
      <c r="H51" s="77">
        <f>899.83+142.8</f>
        <v>1042.6300000000001</v>
      </c>
      <c r="I51" s="77"/>
      <c r="J51" s="77"/>
      <c r="K51" s="77"/>
      <c r="L51" s="294">
        <f t="shared" si="0"/>
        <v>99.08209358939682</v>
      </c>
      <c r="M51" s="121"/>
    </row>
    <row r="52" spans="1:13" s="3" customFormat="1">
      <c r="A52" s="295">
        <v>851</v>
      </c>
      <c r="B52" s="295"/>
      <c r="C52" s="143" t="s">
        <v>92</v>
      </c>
      <c r="D52" s="298">
        <f>SUM(D53:D55)</f>
        <v>26629300</v>
      </c>
      <c r="E52" s="302">
        <f>E53+E54+E55</f>
        <v>26628445.5</v>
      </c>
      <c r="F52" s="89">
        <f>E52-K52</f>
        <v>1986045.5</v>
      </c>
      <c r="G52" s="89">
        <f>SUM(G53:G55)</f>
        <v>7000</v>
      </c>
      <c r="H52" s="89">
        <f>SUM(H53:H55)</f>
        <v>1272.5</v>
      </c>
      <c r="I52" s="361">
        <f>SUM(I53:I55)</f>
        <v>0</v>
      </c>
      <c r="J52" s="89"/>
      <c r="K52" s="89">
        <f>K53</f>
        <v>24642400</v>
      </c>
      <c r="L52" s="293">
        <f t="shared" si="0"/>
        <v>99.996791128568901</v>
      </c>
      <c r="M52" s="121"/>
    </row>
    <row r="53" spans="1:13" s="4" customFormat="1">
      <c r="A53" s="701"/>
      <c r="B53" s="73">
        <v>85111</v>
      </c>
      <c r="C53" s="81" t="s">
        <v>93</v>
      </c>
      <c r="D53" s="297">
        <v>24642400</v>
      </c>
      <c r="E53" s="301">
        <v>24642400</v>
      </c>
      <c r="F53" s="77"/>
      <c r="G53" s="77"/>
      <c r="H53" s="77"/>
      <c r="I53" s="361"/>
      <c r="J53" s="77"/>
      <c r="K53" s="292">
        <v>24642400</v>
      </c>
      <c r="L53" s="294">
        <f t="shared" si="0"/>
        <v>100</v>
      </c>
      <c r="M53" s="121"/>
    </row>
    <row r="54" spans="1:13" s="4" customFormat="1">
      <c r="A54" s="701"/>
      <c r="B54" s="73">
        <v>85154</v>
      </c>
      <c r="C54" s="81" t="s">
        <v>94</v>
      </c>
      <c r="D54" s="297">
        <v>19500</v>
      </c>
      <c r="E54" s="301">
        <v>19499.5</v>
      </c>
      <c r="F54" s="77">
        <v>19499.5</v>
      </c>
      <c r="G54" s="77">
        <v>7000</v>
      </c>
      <c r="H54" s="77">
        <f>1101+171.5</f>
        <v>1272.5</v>
      </c>
      <c r="I54" s="361"/>
      <c r="J54" s="77"/>
      <c r="K54" s="77"/>
      <c r="L54" s="294">
        <f t="shared" si="0"/>
        <v>99.997435897435892</v>
      </c>
      <c r="M54" s="121"/>
    </row>
    <row r="55" spans="1:13" ht="24.75" customHeight="1">
      <c r="A55" s="701"/>
      <c r="B55" s="73">
        <v>85156</v>
      </c>
      <c r="C55" s="642" t="s">
        <v>95</v>
      </c>
      <c r="D55" s="297">
        <v>1967400</v>
      </c>
      <c r="E55" s="301">
        <v>1966546</v>
      </c>
      <c r="F55" s="77">
        <f>E55</f>
        <v>1966546</v>
      </c>
      <c r="G55" s="77"/>
      <c r="H55" s="77"/>
      <c r="I55" s="77"/>
      <c r="J55" s="77"/>
      <c r="K55" s="77"/>
      <c r="L55" s="294">
        <f t="shared" si="0"/>
        <v>99.956592457049908</v>
      </c>
      <c r="M55" s="121"/>
    </row>
    <row r="56" spans="1:13" s="3" customFormat="1">
      <c r="A56" s="295">
        <v>852</v>
      </c>
      <c r="B56" s="295"/>
      <c r="C56" s="138" t="s">
        <v>96</v>
      </c>
      <c r="D56" s="298">
        <f>SUM(D57:D63)</f>
        <v>9048637</v>
      </c>
      <c r="E56" s="302">
        <f>SUM(E57:E63)</f>
        <v>8897039.9100000001</v>
      </c>
      <c r="F56" s="89">
        <f>E56-K56</f>
        <v>8664239.9100000001</v>
      </c>
      <c r="G56" s="89">
        <f>SUM(G57:G63)</f>
        <v>1803516.95</v>
      </c>
      <c r="H56" s="89">
        <f>SUM(H57:H63)</f>
        <v>306405.41000000003</v>
      </c>
      <c r="I56" s="89">
        <f>SUM(I57:I63)</f>
        <v>3759960.6599999997</v>
      </c>
      <c r="J56" s="168"/>
      <c r="K56" s="89">
        <f>SUM(K57:K63)</f>
        <v>232800</v>
      </c>
      <c r="L56" s="293">
        <f t="shared" si="0"/>
        <v>98.324641711232303</v>
      </c>
      <c r="M56" s="121"/>
    </row>
    <row r="57" spans="1:13" s="4" customFormat="1">
      <c r="A57" s="701"/>
      <c r="B57" s="73">
        <v>85201</v>
      </c>
      <c r="C57" s="79" t="s">
        <v>97</v>
      </c>
      <c r="D57" s="297">
        <v>3919704</v>
      </c>
      <c r="E57" s="301">
        <v>3869699.41</v>
      </c>
      <c r="F57" s="77">
        <f>E57-K57</f>
        <v>3746899.41</v>
      </c>
      <c r="G57" s="77">
        <f>942610.48+62359.25+30006.56</f>
        <v>1034976.29</v>
      </c>
      <c r="H57" s="77">
        <f>154875.79+24388.59</f>
        <v>179264.38</v>
      </c>
      <c r="I57" s="77">
        <f>70471.45+1589185.73</f>
        <v>1659657.18</v>
      </c>
      <c r="J57" s="77"/>
      <c r="K57" s="77">
        <v>122800</v>
      </c>
      <c r="L57" s="294">
        <f t="shared" si="0"/>
        <v>98.72427637393028</v>
      </c>
      <c r="M57" s="121"/>
    </row>
    <row r="58" spans="1:13" s="4" customFormat="1">
      <c r="A58" s="701"/>
      <c r="B58" s="73">
        <v>85202</v>
      </c>
      <c r="C58" s="79" t="s">
        <v>99</v>
      </c>
      <c r="D58" s="297">
        <v>2182487</v>
      </c>
      <c r="E58" s="301">
        <v>2101465</v>
      </c>
      <c r="F58" s="77">
        <v>1991465</v>
      </c>
      <c r="G58" s="77"/>
      <c r="H58" s="77"/>
      <c r="I58" s="77">
        <v>1991465</v>
      </c>
      <c r="J58" s="77"/>
      <c r="K58" s="188">
        <v>110000</v>
      </c>
      <c r="L58" s="294">
        <f t="shared" si="0"/>
        <v>96.2876296628571</v>
      </c>
      <c r="M58" s="121"/>
    </row>
    <row r="59" spans="1:13">
      <c r="A59" s="701"/>
      <c r="B59" s="73">
        <v>85203</v>
      </c>
      <c r="C59" s="79" t="s">
        <v>100</v>
      </c>
      <c r="D59" s="297">
        <v>785050</v>
      </c>
      <c r="E59" s="301">
        <v>783948.03</v>
      </c>
      <c r="F59" s="77">
        <f>E59</f>
        <v>783948.03</v>
      </c>
      <c r="G59" s="77">
        <f>346051.95+18559.35+38015.1</f>
        <v>402626.39999999997</v>
      </c>
      <c r="H59" s="77">
        <f>55886.68+8753.64</f>
        <v>64640.32</v>
      </c>
      <c r="I59" s="77"/>
      <c r="J59" s="77"/>
      <c r="K59" s="188"/>
      <c r="L59" s="294">
        <f t="shared" si="0"/>
        <v>99.859630596777279</v>
      </c>
      <c r="M59" s="121"/>
    </row>
    <row r="60" spans="1:13">
      <c r="A60" s="701"/>
      <c r="B60" s="73">
        <v>85204</v>
      </c>
      <c r="C60" s="79" t="s">
        <v>102</v>
      </c>
      <c r="D60" s="297">
        <v>1700995</v>
      </c>
      <c r="E60" s="301">
        <v>1681551.23</v>
      </c>
      <c r="F60" s="77">
        <f>E60</f>
        <v>1681551.23</v>
      </c>
      <c r="G60" s="77">
        <f>110458</f>
        <v>110458</v>
      </c>
      <c r="H60" s="77">
        <f>17054.68+2706.19</f>
        <v>19760.87</v>
      </c>
      <c r="I60" s="77">
        <f>98838.48</f>
        <v>98838.48</v>
      </c>
      <c r="J60" s="77"/>
      <c r="K60" s="77"/>
      <c r="L60" s="294">
        <f t="shared" si="0"/>
        <v>98.856917862780307</v>
      </c>
      <c r="M60" s="121"/>
    </row>
    <row r="61" spans="1:13" ht="12.75" customHeight="1">
      <c r="A61" s="701"/>
      <c r="B61" s="73">
        <v>85218</v>
      </c>
      <c r="C61" s="79" t="s">
        <v>103</v>
      </c>
      <c r="D61" s="297">
        <v>447821</v>
      </c>
      <c r="E61" s="301">
        <v>447796.24</v>
      </c>
      <c r="F61" s="77">
        <f>E61</f>
        <v>447796.24</v>
      </c>
      <c r="G61" s="77">
        <f>233535.48+15948.78+5972</f>
        <v>255456.26</v>
      </c>
      <c r="H61" s="77">
        <f>36607.22+6132.62</f>
        <v>42739.840000000004</v>
      </c>
      <c r="I61" s="77"/>
      <c r="J61" s="77"/>
      <c r="K61" s="77"/>
      <c r="L61" s="294">
        <f t="shared" si="0"/>
        <v>99.994471005156072</v>
      </c>
      <c r="M61" s="121"/>
    </row>
    <row r="62" spans="1:13" ht="36">
      <c r="A62" s="701"/>
      <c r="B62" s="73">
        <v>85220</v>
      </c>
      <c r="C62" s="304" t="s">
        <v>438</v>
      </c>
      <c r="D62" s="297">
        <v>10000</v>
      </c>
      <c r="E62" s="301">
        <v>10000</v>
      </c>
      <c r="F62" s="77">
        <v>10000</v>
      </c>
      <c r="G62" s="77"/>
      <c r="H62" s="77"/>
      <c r="I62" s="77">
        <v>10000</v>
      </c>
      <c r="J62" s="77"/>
      <c r="K62" s="77"/>
      <c r="L62" s="294">
        <f t="shared" si="0"/>
        <v>100</v>
      </c>
      <c r="M62" s="121"/>
    </row>
    <row r="63" spans="1:13" ht="12.75" customHeight="1">
      <c r="A63" s="701"/>
      <c r="B63" s="73">
        <v>85233</v>
      </c>
      <c r="C63" s="75" t="s">
        <v>143</v>
      </c>
      <c r="D63" s="297">
        <v>2580</v>
      </c>
      <c r="E63" s="301">
        <v>2580</v>
      </c>
      <c r="F63" s="77">
        <v>2580</v>
      </c>
      <c r="G63" s="77"/>
      <c r="H63" s="77"/>
      <c r="I63" s="77"/>
      <c r="J63" s="77"/>
      <c r="K63" s="77"/>
      <c r="L63" s="294">
        <f t="shared" si="0"/>
        <v>100</v>
      </c>
      <c r="M63" s="121"/>
    </row>
    <row r="64" spans="1:13" s="3" customFormat="1" ht="24">
      <c r="A64" s="295">
        <v>853</v>
      </c>
      <c r="B64" s="295"/>
      <c r="C64" s="138" t="s">
        <v>144</v>
      </c>
      <c r="D64" s="298">
        <f>D66+D67+D69+D68+D65</f>
        <v>2816748</v>
      </c>
      <c r="E64" s="302">
        <f>SUM(E65:E69)</f>
        <v>2814138.16</v>
      </c>
      <c r="F64" s="89">
        <f>SUM(F65:F69)</f>
        <v>2796998.16</v>
      </c>
      <c r="G64" s="89">
        <f>G66+G67+G69+G65</f>
        <v>1529162.38</v>
      </c>
      <c r="H64" s="89">
        <f>H66+H67+H69+H65</f>
        <v>244107.51999999999</v>
      </c>
      <c r="I64" s="89">
        <f>I66+I67+I69+I65</f>
        <v>565772.28</v>
      </c>
      <c r="J64" s="89"/>
      <c r="K64" s="89">
        <f>K66+K67+K69+K65</f>
        <v>17140</v>
      </c>
      <c r="L64" s="293">
        <f t="shared" si="0"/>
        <v>99.907345634043239</v>
      </c>
      <c r="M64" s="121"/>
    </row>
    <row r="65" spans="1:13" s="4" customFormat="1" ht="24">
      <c r="A65" s="702"/>
      <c r="B65" s="73">
        <v>85311</v>
      </c>
      <c r="C65" s="79" t="s">
        <v>353</v>
      </c>
      <c r="D65" s="297">
        <v>37262</v>
      </c>
      <c r="E65" s="301">
        <v>37261</v>
      </c>
      <c r="F65" s="77">
        <v>37261</v>
      </c>
      <c r="G65" s="77"/>
      <c r="H65" s="77"/>
      <c r="I65" s="77">
        <v>37261</v>
      </c>
      <c r="J65" s="77"/>
      <c r="K65" s="188"/>
      <c r="L65" s="294">
        <f t="shared" si="0"/>
        <v>99.997316300789009</v>
      </c>
      <c r="M65" s="122"/>
    </row>
    <row r="66" spans="1:13">
      <c r="A66" s="703"/>
      <c r="B66" s="73">
        <v>85321</v>
      </c>
      <c r="C66" s="79" t="s">
        <v>145</v>
      </c>
      <c r="D66" s="297">
        <v>77000</v>
      </c>
      <c r="E66" s="301">
        <v>76980.97</v>
      </c>
      <c r="F66" s="77">
        <f>E66</f>
        <v>76980.97</v>
      </c>
      <c r="G66" s="77">
        <f>29038.48+2132.82+11521</f>
        <v>42692.3</v>
      </c>
      <c r="H66" s="77">
        <f>5473.23+806.74</f>
        <v>6279.9699999999993</v>
      </c>
      <c r="I66" s="77"/>
      <c r="J66" s="77"/>
      <c r="K66" s="188"/>
      <c r="L66" s="294">
        <f t="shared" si="0"/>
        <v>99.975285714285718</v>
      </c>
      <c r="M66" s="121"/>
    </row>
    <row r="67" spans="1:13">
      <c r="A67" s="703"/>
      <c r="B67" s="73">
        <v>85333</v>
      </c>
      <c r="C67" s="79" t="s">
        <v>105</v>
      </c>
      <c r="D67" s="297">
        <v>1567027</v>
      </c>
      <c r="E67" s="301">
        <v>1567027</v>
      </c>
      <c r="F67" s="77">
        <f>E67-K67</f>
        <v>1558887</v>
      </c>
      <c r="G67" s="77">
        <f>1094942.75+72667.39+51580</f>
        <v>1219190.1399999999</v>
      </c>
      <c r="H67" s="77">
        <f>181557.37+29439.49</f>
        <v>210996.86</v>
      </c>
      <c r="I67" s="77"/>
      <c r="J67" s="77"/>
      <c r="K67" s="188">
        <v>8140</v>
      </c>
      <c r="L67" s="294">
        <f t="shared" si="0"/>
        <v>100</v>
      </c>
      <c r="M67" s="121"/>
    </row>
    <row r="68" spans="1:13">
      <c r="A68" s="703"/>
      <c r="B68" s="73">
        <v>85334</v>
      </c>
      <c r="C68" s="79" t="s">
        <v>106</v>
      </c>
      <c r="D68" s="297">
        <v>56527</v>
      </c>
      <c r="E68" s="301">
        <v>56524.34</v>
      </c>
      <c r="F68" s="77">
        <f>E68</f>
        <v>56524.34</v>
      </c>
      <c r="G68" s="77"/>
      <c r="H68" s="77"/>
      <c r="I68" s="77"/>
      <c r="J68" s="77"/>
      <c r="K68" s="188"/>
      <c r="L68" s="294">
        <f t="shared" si="0"/>
        <v>99.995294284147391</v>
      </c>
      <c r="M68" s="121"/>
    </row>
    <row r="69" spans="1:13">
      <c r="A69" s="704"/>
      <c r="B69" s="73">
        <v>85395</v>
      </c>
      <c r="C69" s="79" t="s">
        <v>89</v>
      </c>
      <c r="D69" s="297">
        <v>1078932</v>
      </c>
      <c r="E69" s="301">
        <v>1076344.8500000001</v>
      </c>
      <c r="F69" s="77">
        <f>E69-K69</f>
        <v>1067344.8500000001</v>
      </c>
      <c r="G69" s="77">
        <f>40331.04+60206.18+622.72+24000+134218.13+7901.87</f>
        <v>267279.94</v>
      </c>
      <c r="H69" s="77">
        <f>7471.11+15159.74+464.2+1212.19+2448.75+74.7</f>
        <v>26830.69</v>
      </c>
      <c r="I69" s="77">
        <f>499666.86+28844.42</f>
        <v>528511.28</v>
      </c>
      <c r="J69" s="77"/>
      <c r="K69" s="188">
        <f>8499.6+500.4</f>
        <v>9000</v>
      </c>
      <c r="L69" s="294">
        <f t="shared" si="0"/>
        <v>99.760211950336085</v>
      </c>
      <c r="M69" s="121"/>
    </row>
    <row r="70" spans="1:13" s="3" customFormat="1">
      <c r="A70" s="295">
        <v>854</v>
      </c>
      <c r="B70" s="295" t="s">
        <v>16</v>
      </c>
      <c r="C70" s="138" t="s">
        <v>107</v>
      </c>
      <c r="D70" s="298">
        <f t="shared" ref="D70:I70" si="2">SUM(D71:D77)</f>
        <v>3681259</v>
      </c>
      <c r="E70" s="302">
        <f t="shared" si="2"/>
        <v>3676198.5599999996</v>
      </c>
      <c r="F70" s="89">
        <f t="shared" si="2"/>
        <v>3668058.5599999996</v>
      </c>
      <c r="G70" s="89">
        <f t="shared" si="2"/>
        <v>1691756.7000000002</v>
      </c>
      <c r="H70" s="89">
        <f t="shared" si="2"/>
        <v>277095.8</v>
      </c>
      <c r="I70" s="89">
        <f t="shared" si="2"/>
        <v>841472</v>
      </c>
      <c r="J70" s="89"/>
      <c r="K70" s="89">
        <f>SUM(K71:K77)</f>
        <v>8140</v>
      </c>
      <c r="L70" s="293">
        <f t="shared" si="0"/>
        <v>99.862535072919329</v>
      </c>
      <c r="M70" s="121"/>
    </row>
    <row r="71" spans="1:13" ht="24" customHeight="1">
      <c r="A71" s="675"/>
      <c r="B71" s="73">
        <v>85406</v>
      </c>
      <c r="C71" s="79" t="s">
        <v>108</v>
      </c>
      <c r="D71" s="297">
        <v>696909</v>
      </c>
      <c r="E71" s="301">
        <v>696405.51</v>
      </c>
      <c r="F71" s="77">
        <f>E71</f>
        <v>696405.51</v>
      </c>
      <c r="G71" s="77">
        <f>447843+29482.95+15613</f>
        <v>492938.95</v>
      </c>
      <c r="H71" s="77">
        <f>74769.87+11640.39</f>
        <v>86410.26</v>
      </c>
      <c r="I71" s="77"/>
      <c r="J71" s="77"/>
      <c r="K71" s="188"/>
      <c r="L71" s="294">
        <f t="shared" si="0"/>
        <v>99.927753838736479</v>
      </c>
      <c r="M71" s="121"/>
    </row>
    <row r="72" spans="1:13" ht="13.5" customHeight="1">
      <c r="A72" s="675"/>
      <c r="B72" s="73">
        <v>85407</v>
      </c>
      <c r="C72" s="79" t="s">
        <v>109</v>
      </c>
      <c r="D72" s="299">
        <v>468363</v>
      </c>
      <c r="E72" s="303">
        <v>468363</v>
      </c>
      <c r="F72" s="77">
        <f>E72</f>
        <v>468363</v>
      </c>
      <c r="G72" s="158">
        <f>212185.77+15284.28+61042.82</f>
        <v>288512.87</v>
      </c>
      <c r="H72" s="158">
        <f>35430+5592.54</f>
        <v>41022.54</v>
      </c>
      <c r="I72" s="158"/>
      <c r="J72" s="158"/>
      <c r="K72" s="188"/>
      <c r="L72" s="294">
        <f t="shared" si="0"/>
        <v>100</v>
      </c>
      <c r="M72" s="121"/>
    </row>
    <row r="73" spans="1:13">
      <c r="A73" s="675"/>
      <c r="B73" s="73">
        <v>85410</v>
      </c>
      <c r="C73" s="79" t="s">
        <v>110</v>
      </c>
      <c r="D73" s="297">
        <v>529557</v>
      </c>
      <c r="E73" s="301">
        <v>529555.16</v>
      </c>
      <c r="F73" s="77">
        <f>E73-K73</f>
        <v>521415.16000000003</v>
      </c>
      <c r="G73" s="77">
        <f>233515.15+24913.04+11006.76</f>
        <v>269434.95</v>
      </c>
      <c r="H73" s="77">
        <f>40615+6861</f>
        <v>47476</v>
      </c>
      <c r="I73" s="77"/>
      <c r="J73" s="77"/>
      <c r="K73" s="188">
        <v>8140</v>
      </c>
      <c r="L73" s="294">
        <f t="shared" si="0"/>
        <v>99.999652539764369</v>
      </c>
      <c r="M73" s="121"/>
    </row>
    <row r="74" spans="1:13">
      <c r="A74" s="675"/>
      <c r="B74" s="73">
        <v>85415</v>
      </c>
      <c r="C74" s="79" t="s">
        <v>111</v>
      </c>
      <c r="D74" s="297">
        <v>9600</v>
      </c>
      <c r="E74" s="301">
        <v>9600</v>
      </c>
      <c r="F74" s="77">
        <v>9600</v>
      </c>
      <c r="G74" s="77"/>
      <c r="H74" s="77"/>
      <c r="I74" s="77"/>
      <c r="J74" s="77"/>
      <c r="K74" s="188"/>
      <c r="L74" s="294">
        <f t="shared" ref="L74:L85" si="3">E74/D74*100</f>
        <v>100</v>
      </c>
      <c r="M74" s="121"/>
    </row>
    <row r="75" spans="1:13" ht="13.5" customHeight="1">
      <c r="A75" s="675"/>
      <c r="B75" s="73">
        <v>85419</v>
      </c>
      <c r="C75" s="84" t="s">
        <v>354</v>
      </c>
      <c r="D75" s="297">
        <v>846018</v>
      </c>
      <c r="E75" s="301">
        <v>841472</v>
      </c>
      <c r="F75" s="77">
        <v>841472</v>
      </c>
      <c r="G75" s="77"/>
      <c r="H75" s="77"/>
      <c r="I75" s="77">
        <v>841472</v>
      </c>
      <c r="J75" s="77"/>
      <c r="K75" s="188"/>
      <c r="L75" s="294">
        <f t="shared" si="3"/>
        <v>99.462659186920376</v>
      </c>
      <c r="M75" s="121"/>
    </row>
    <row r="76" spans="1:13" ht="14.25" customHeight="1">
      <c r="A76" s="675"/>
      <c r="B76" s="73">
        <v>85420</v>
      </c>
      <c r="C76" s="79" t="s">
        <v>112</v>
      </c>
      <c r="D76" s="299">
        <v>1120593</v>
      </c>
      <c r="E76" s="303">
        <v>1120583.8899999999</v>
      </c>
      <c r="F76" s="77">
        <f>E76</f>
        <v>1120583.8899999999</v>
      </c>
      <c r="G76" s="158">
        <f>597703+42045.89+1121.04</f>
        <v>640869.93000000005</v>
      </c>
      <c r="H76" s="158">
        <f>88379+13808</f>
        <v>102187</v>
      </c>
      <c r="I76" s="158"/>
      <c r="J76" s="158"/>
      <c r="K76" s="188"/>
      <c r="L76" s="294">
        <f t="shared" si="3"/>
        <v>99.999187037577414</v>
      </c>
      <c r="M76" s="121"/>
    </row>
    <row r="77" spans="1:13">
      <c r="A77" s="675"/>
      <c r="B77" s="73">
        <v>85446</v>
      </c>
      <c r="C77" s="81" t="s">
        <v>143</v>
      </c>
      <c r="D77" s="297">
        <v>10219</v>
      </c>
      <c r="E77" s="301">
        <v>10219</v>
      </c>
      <c r="F77" s="77">
        <v>10219</v>
      </c>
      <c r="G77" s="77"/>
      <c r="H77" s="77"/>
      <c r="I77" s="77"/>
      <c r="J77" s="77"/>
      <c r="K77" s="188"/>
      <c r="L77" s="294">
        <f t="shared" si="3"/>
        <v>100</v>
      </c>
      <c r="M77" s="121"/>
    </row>
    <row r="78" spans="1:13" s="3" customFormat="1" ht="24">
      <c r="A78" s="295">
        <v>921</v>
      </c>
      <c r="B78" s="295"/>
      <c r="C78" s="138" t="s">
        <v>146</v>
      </c>
      <c r="D78" s="298">
        <f>SUM(D79:D81)</f>
        <v>113000</v>
      </c>
      <c r="E78" s="89">
        <f t="shared" ref="E78:K78" si="4">SUM(E79:E81)</f>
        <v>112356</v>
      </c>
      <c r="F78" s="89">
        <f t="shared" si="4"/>
        <v>112356</v>
      </c>
      <c r="G78" s="89">
        <f t="shared" si="4"/>
        <v>1000</v>
      </c>
      <c r="H78" s="361">
        <f t="shared" si="4"/>
        <v>0</v>
      </c>
      <c r="I78" s="89">
        <f t="shared" si="4"/>
        <v>100000</v>
      </c>
      <c r="J78" s="361">
        <f t="shared" si="4"/>
        <v>0</v>
      </c>
      <c r="K78" s="361">
        <f t="shared" si="4"/>
        <v>0</v>
      </c>
      <c r="L78" s="293">
        <f t="shared" si="3"/>
        <v>99.43008849557522</v>
      </c>
      <c r="M78" s="121"/>
    </row>
    <row r="79" spans="1:13">
      <c r="A79" s="702"/>
      <c r="B79" s="73">
        <v>92105</v>
      </c>
      <c r="C79" s="79" t="s">
        <v>147</v>
      </c>
      <c r="D79" s="297">
        <v>13000</v>
      </c>
      <c r="E79" s="301">
        <v>12356</v>
      </c>
      <c r="F79" s="77">
        <v>12356</v>
      </c>
      <c r="G79" s="77">
        <v>1000</v>
      </c>
      <c r="H79" s="77"/>
      <c r="I79" s="188"/>
      <c r="J79" s="361"/>
      <c r="K79" s="77"/>
      <c r="L79" s="294">
        <f t="shared" si="3"/>
        <v>95.046153846153842</v>
      </c>
      <c r="M79" s="121"/>
    </row>
    <row r="80" spans="1:13">
      <c r="A80" s="703"/>
      <c r="B80" s="73">
        <v>92116</v>
      </c>
      <c r="C80" s="79" t="s">
        <v>446</v>
      </c>
      <c r="D80" s="297">
        <v>50000</v>
      </c>
      <c r="E80" s="301">
        <v>50000</v>
      </c>
      <c r="F80" s="77">
        <v>50000</v>
      </c>
      <c r="G80" s="77"/>
      <c r="H80" s="77"/>
      <c r="I80" s="188">
        <v>50000</v>
      </c>
      <c r="J80" s="361"/>
      <c r="K80" s="77"/>
      <c r="L80" s="294">
        <f t="shared" si="3"/>
        <v>100</v>
      </c>
      <c r="M80" s="121"/>
    </row>
    <row r="81" spans="1:13">
      <c r="A81" s="704"/>
      <c r="B81" s="73">
        <v>92195</v>
      </c>
      <c r="C81" s="79" t="s">
        <v>89</v>
      </c>
      <c r="D81" s="297">
        <v>50000</v>
      </c>
      <c r="E81" s="301">
        <v>50000</v>
      </c>
      <c r="F81" s="77">
        <v>50000</v>
      </c>
      <c r="G81" s="77"/>
      <c r="H81" s="77"/>
      <c r="I81" s="188">
        <v>50000</v>
      </c>
      <c r="J81" s="361"/>
      <c r="K81" s="77"/>
      <c r="L81" s="294">
        <f t="shared" si="3"/>
        <v>100</v>
      </c>
      <c r="M81" s="121"/>
    </row>
    <row r="82" spans="1:13" s="3" customFormat="1">
      <c r="A82" s="295">
        <v>926</v>
      </c>
      <c r="B82" s="295"/>
      <c r="C82" s="138" t="s">
        <v>148</v>
      </c>
      <c r="D82" s="298">
        <f>D84+D83+D85</f>
        <v>1965867</v>
      </c>
      <c r="E82" s="89">
        <f t="shared" ref="E82:K82" si="5">E84+E83+E85</f>
        <v>1541149.1400000001</v>
      </c>
      <c r="F82" s="89">
        <f t="shared" si="5"/>
        <v>76999.78</v>
      </c>
      <c r="G82" s="361">
        <f t="shared" si="5"/>
        <v>0</v>
      </c>
      <c r="H82" s="361">
        <f t="shared" si="5"/>
        <v>0</v>
      </c>
      <c r="I82" s="89">
        <f t="shared" si="5"/>
        <v>64000</v>
      </c>
      <c r="J82" s="361">
        <f t="shared" si="5"/>
        <v>0</v>
      </c>
      <c r="K82" s="89">
        <f t="shared" si="5"/>
        <v>1464149.36</v>
      </c>
      <c r="L82" s="293">
        <f t="shared" si="3"/>
        <v>78.395391956831261</v>
      </c>
      <c r="M82" s="121"/>
    </row>
    <row r="83" spans="1:13" s="4" customFormat="1">
      <c r="A83" s="702"/>
      <c r="B83" s="73">
        <v>92601</v>
      </c>
      <c r="C83" s="79" t="s">
        <v>355</v>
      </c>
      <c r="D83" s="297">
        <v>1888867</v>
      </c>
      <c r="E83" s="301">
        <v>1464149.36</v>
      </c>
      <c r="F83" s="77"/>
      <c r="G83" s="77"/>
      <c r="H83" s="77"/>
      <c r="I83" s="77"/>
      <c r="J83" s="77"/>
      <c r="K83" s="77">
        <v>1464149.36</v>
      </c>
      <c r="L83" s="294">
        <f t="shared" si="3"/>
        <v>77.51468790550102</v>
      </c>
      <c r="M83" s="122"/>
    </row>
    <row r="84" spans="1:13" ht="24">
      <c r="A84" s="703"/>
      <c r="B84" s="73">
        <v>92605</v>
      </c>
      <c r="C84" s="79" t="s">
        <v>149</v>
      </c>
      <c r="D84" s="297">
        <v>37000</v>
      </c>
      <c r="E84" s="301">
        <v>36999.78</v>
      </c>
      <c r="F84" s="77">
        <v>36999.78</v>
      </c>
      <c r="G84" s="77"/>
      <c r="H84" s="77"/>
      <c r="I84" s="77">
        <v>34000</v>
      </c>
      <c r="J84" s="77"/>
      <c r="K84" s="77"/>
      <c r="L84" s="294">
        <f t="shared" si="3"/>
        <v>99.999405405405412</v>
      </c>
      <c r="M84" s="121"/>
    </row>
    <row r="85" spans="1:13">
      <c r="A85" s="704"/>
      <c r="B85" s="73">
        <v>92695</v>
      </c>
      <c r="C85" s="79" t="s">
        <v>89</v>
      </c>
      <c r="D85" s="297">
        <v>40000</v>
      </c>
      <c r="E85" s="301">
        <v>40000</v>
      </c>
      <c r="F85" s="77">
        <v>40000</v>
      </c>
      <c r="G85" s="77"/>
      <c r="H85" s="77"/>
      <c r="I85" s="77">
        <v>30000</v>
      </c>
      <c r="J85" s="77"/>
      <c r="K85" s="77"/>
      <c r="L85" s="294">
        <f t="shared" si="3"/>
        <v>100</v>
      </c>
      <c r="M85" s="121"/>
    </row>
    <row r="86" spans="1:13" s="3" customFormat="1">
      <c r="A86" s="699" t="s">
        <v>113</v>
      </c>
      <c r="B86" s="699"/>
      <c r="C86" s="699"/>
      <c r="D86" s="298">
        <f t="shared" ref="D86:K86" si="6">D11+D15+D20+D22+D24+D28+D35+D40+D42+D52+D56+D64+D70+D82+D78+D18</f>
        <v>69197081</v>
      </c>
      <c r="E86" s="89">
        <f t="shared" si="6"/>
        <v>68327527.660000011</v>
      </c>
      <c r="F86" s="89">
        <f t="shared" si="6"/>
        <v>39570151.910000004</v>
      </c>
      <c r="G86" s="89">
        <f t="shared" si="6"/>
        <v>17345854.309999999</v>
      </c>
      <c r="H86" s="89">
        <f t="shared" si="6"/>
        <v>2555712.2599999998</v>
      </c>
      <c r="I86" s="89">
        <f t="shared" si="6"/>
        <v>6486574.2599999998</v>
      </c>
      <c r="J86" s="89">
        <f t="shared" si="6"/>
        <v>332818</v>
      </c>
      <c r="K86" s="89">
        <f t="shared" si="6"/>
        <v>28757375.75</v>
      </c>
      <c r="L86" s="293">
        <f>E86/D86*100</f>
        <v>98.743367021507751</v>
      </c>
      <c r="M86" s="121"/>
    </row>
    <row r="87" spans="1:13">
      <c r="A87" s="24"/>
      <c r="B87" s="24"/>
      <c r="C87" s="24"/>
      <c r="D87" s="24"/>
      <c r="F87" s="25"/>
      <c r="G87" s="25"/>
      <c r="H87" s="25"/>
      <c r="I87" s="25"/>
      <c r="J87" s="25"/>
      <c r="K87" s="25"/>
    </row>
    <row r="88" spans="1:13">
      <c r="A88" s="24"/>
      <c r="B88" s="24"/>
      <c r="C88" s="24"/>
      <c r="D88" s="124"/>
      <c r="F88" s="25"/>
      <c r="G88" s="25"/>
      <c r="H88" s="25"/>
      <c r="I88" s="25"/>
      <c r="J88" s="25"/>
      <c r="K88" s="25"/>
    </row>
  </sheetData>
  <mergeCells count="27">
    <mergeCell ref="L6:L9"/>
    <mergeCell ref="A36:A39"/>
    <mergeCell ref="J1:L1"/>
    <mergeCell ref="A2:L2"/>
    <mergeCell ref="A3:L3"/>
    <mergeCell ref="A4:L4"/>
    <mergeCell ref="A6:A9"/>
    <mergeCell ref="B6:B9"/>
    <mergeCell ref="C6:C9"/>
    <mergeCell ref="D6:D9"/>
    <mergeCell ref="F6:K6"/>
    <mergeCell ref="F7:J7"/>
    <mergeCell ref="K7:K9"/>
    <mergeCell ref="F8:F9"/>
    <mergeCell ref="A16:A17"/>
    <mergeCell ref="A25:A27"/>
    <mergeCell ref="A12:A14"/>
    <mergeCell ref="A79:A81"/>
    <mergeCell ref="A83:A85"/>
    <mergeCell ref="A86:C86"/>
    <mergeCell ref="E6:E9"/>
    <mergeCell ref="A29:A34"/>
    <mergeCell ref="A43:A51"/>
    <mergeCell ref="A53:A55"/>
    <mergeCell ref="A57:A63"/>
    <mergeCell ref="A71:A77"/>
    <mergeCell ref="A65:A69"/>
  </mergeCells>
  <pageMargins left="0.7" right="0.7" top="0.75" bottom="0.75" header="0.3" footer="0.3"/>
  <pageSetup paperSize="9" firstPageNumber="34" orientation="landscape" useFirstPageNumber="1" horizontalDpi="1200" verticalDpi="1200" r:id="rId1"/>
  <headerFooter alignWithMargins="0">
    <oddFooter>&amp;CZałącznik nr 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19"/>
  <sheetViews>
    <sheetView view="pageLayout" workbookViewId="0">
      <selection activeCell="I7" sqref="I7"/>
    </sheetView>
  </sheetViews>
  <sheetFormatPr defaultColWidth="9" defaultRowHeight="12.75"/>
  <cols>
    <col min="1" max="1" width="20" customWidth="1"/>
    <col min="3" max="3" width="0" hidden="1" customWidth="1"/>
    <col min="4" max="4" width="23.5703125" style="4" customWidth="1"/>
    <col min="5" max="5" width="12.85546875" customWidth="1"/>
    <col min="7" max="7" width="12.7109375" customWidth="1"/>
  </cols>
  <sheetData>
    <row r="1" spans="1:5">
      <c r="D1" s="257" t="s">
        <v>11</v>
      </c>
      <c r="E1" s="257" t="s">
        <v>12</v>
      </c>
    </row>
    <row r="2" spans="1:5">
      <c r="D2">
        <v>69197081</v>
      </c>
      <c r="E2">
        <v>68327527.659999996</v>
      </c>
    </row>
    <row r="3" spans="1:5">
      <c r="A3" s="4"/>
      <c r="B3" s="4"/>
      <c r="C3" s="4"/>
      <c r="E3" s="4"/>
    </row>
    <row r="4" spans="1:5">
      <c r="A4" s="4"/>
      <c r="B4" s="28" t="s">
        <v>14</v>
      </c>
      <c r="C4" s="28"/>
      <c r="D4" s="513">
        <v>96687</v>
      </c>
      <c r="E4" s="26">
        <v>96653</v>
      </c>
    </row>
    <row r="5" spans="1:5">
      <c r="A5" s="125"/>
      <c r="B5" s="28" t="s">
        <v>23</v>
      </c>
      <c r="C5" s="28"/>
      <c r="D5" s="515">
        <v>287473</v>
      </c>
      <c r="E5" s="26">
        <v>283307.21000000002</v>
      </c>
    </row>
    <row r="6" spans="1:5">
      <c r="A6" s="125"/>
      <c r="B6" s="438">
        <v>150</v>
      </c>
      <c r="C6" s="438"/>
      <c r="D6" s="514">
        <v>91012</v>
      </c>
      <c r="E6" s="26">
        <v>58995.93</v>
      </c>
    </row>
    <row r="7" spans="1:5">
      <c r="A7" s="125"/>
      <c r="B7" s="28">
        <v>600</v>
      </c>
      <c r="C7" s="28"/>
      <c r="D7" s="515">
        <v>2796691</v>
      </c>
      <c r="E7" s="26">
        <v>2751586.51</v>
      </c>
    </row>
    <row r="8" spans="1:5">
      <c r="B8" s="28">
        <v>700</v>
      </c>
      <c r="C8" s="28"/>
      <c r="D8" s="515">
        <v>617628</v>
      </c>
      <c r="E8" s="26">
        <v>599279.6</v>
      </c>
    </row>
    <row r="9" spans="1:5">
      <c r="B9" s="28">
        <v>710</v>
      </c>
      <c r="C9" s="28"/>
      <c r="D9" s="515">
        <v>367744</v>
      </c>
      <c r="E9" s="26">
        <v>366784.11</v>
      </c>
    </row>
    <row r="10" spans="1:5">
      <c r="B10" s="28">
        <v>750</v>
      </c>
      <c r="C10" s="28"/>
      <c r="D10" s="515">
        <v>5562203</v>
      </c>
      <c r="E10" s="26">
        <v>5527453.79</v>
      </c>
    </row>
    <row r="11" spans="1:5">
      <c r="B11" s="28">
        <v>754</v>
      </c>
      <c r="C11" s="28"/>
      <c r="D11" s="515">
        <v>3014818</v>
      </c>
      <c r="E11" s="26">
        <v>2962222.68</v>
      </c>
    </row>
    <row r="12" spans="1:5">
      <c r="B12" s="28">
        <v>757</v>
      </c>
      <c r="C12" s="28"/>
      <c r="D12" s="515">
        <v>338658</v>
      </c>
      <c r="E12" s="26">
        <v>332818</v>
      </c>
    </row>
    <row r="13" spans="1:5">
      <c r="B13" s="28">
        <v>801</v>
      </c>
      <c r="C13" s="28"/>
      <c r="D13" s="515">
        <v>11769356</v>
      </c>
      <c r="E13" s="26">
        <v>11679099.560000001</v>
      </c>
    </row>
    <row r="14" spans="1:5">
      <c r="B14" s="28">
        <v>851</v>
      </c>
      <c r="C14" s="28"/>
      <c r="D14" s="515">
        <v>26629300</v>
      </c>
      <c r="E14" s="26">
        <v>26628445.5</v>
      </c>
    </row>
    <row r="15" spans="1:5">
      <c r="B15" s="28">
        <v>852</v>
      </c>
      <c r="C15" s="28"/>
      <c r="D15" s="515">
        <v>9048637</v>
      </c>
      <c r="E15" s="26">
        <v>8897039.9100000001</v>
      </c>
    </row>
    <row r="16" spans="1:5">
      <c r="B16" s="28">
        <v>853</v>
      </c>
      <c r="C16" s="28"/>
      <c r="D16" s="515">
        <v>2816748</v>
      </c>
      <c r="E16" s="26">
        <v>2814138.16</v>
      </c>
    </row>
    <row r="17" spans="2:5">
      <c r="B17" s="28">
        <v>854</v>
      </c>
      <c r="C17" s="28" t="s">
        <v>16</v>
      </c>
      <c r="D17" s="515">
        <v>3681259</v>
      </c>
      <c r="E17" s="26">
        <v>3676198.56</v>
      </c>
    </row>
    <row r="18" spans="2:5">
      <c r="B18" s="438">
        <v>921</v>
      </c>
      <c r="C18" s="438">
        <v>85495</v>
      </c>
      <c r="D18" s="514">
        <v>113000</v>
      </c>
      <c r="E18" s="26">
        <v>112356</v>
      </c>
    </row>
    <row r="19" spans="2:5">
      <c r="B19" s="438">
        <v>926</v>
      </c>
      <c r="C19" s="438"/>
      <c r="D19" s="514">
        <v>1965867</v>
      </c>
      <c r="E19" s="26">
        <v>1541149.14</v>
      </c>
    </row>
  </sheetData>
  <pageMargins left="0.74791666666666667" right="0.74791666666666667" top="0.98402777777777772" bottom="0.98541666666666661" header="0.51180555555555551" footer="0.5"/>
  <pageSetup paperSize="9" firstPageNumber="37" orientation="portrait" useFirstPageNumber="1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3"/>
  <sheetViews>
    <sheetView view="pageLayout" workbookViewId="0">
      <selection activeCell="E12" sqref="E12"/>
    </sheetView>
  </sheetViews>
  <sheetFormatPr defaultRowHeight="12.75"/>
  <cols>
    <col min="1" max="1" width="4.140625" customWidth="1"/>
    <col min="2" max="2" width="6.42578125" customWidth="1"/>
    <col min="3" max="3" width="7.28515625" customWidth="1"/>
    <col min="4" max="4" width="32.5703125" customWidth="1"/>
    <col min="5" max="5" width="12.5703125" customWidth="1"/>
    <col min="6" max="6" width="13.85546875" customWidth="1"/>
  </cols>
  <sheetData>
    <row r="1" spans="1:7">
      <c r="E1" s="527"/>
      <c r="F1" s="674" t="s">
        <v>150</v>
      </c>
      <c r="G1" s="674"/>
    </row>
    <row r="2" spans="1:7">
      <c r="D2" s="332"/>
      <c r="E2" s="436"/>
      <c r="F2" s="332"/>
    </row>
    <row r="3" spans="1:7">
      <c r="D3" s="436"/>
      <c r="E3" s="436"/>
      <c r="F3" s="436"/>
    </row>
    <row r="4" spans="1:7" ht="34.5" customHeight="1">
      <c r="A4" s="717" t="s">
        <v>561</v>
      </c>
      <c r="B4" s="717"/>
      <c r="C4" s="717"/>
      <c r="D4" s="717"/>
      <c r="E4" s="717"/>
      <c r="F4" s="717"/>
      <c r="G4" s="717"/>
    </row>
    <row r="5" spans="1:7" ht="15.75" customHeight="1">
      <c r="A5" s="437"/>
      <c r="B5" s="437"/>
      <c r="C5" s="437"/>
      <c r="D5" s="437"/>
      <c r="E5" s="437"/>
      <c r="F5" s="437"/>
      <c r="G5" s="437"/>
    </row>
    <row r="6" spans="1:7">
      <c r="A6" s="268"/>
      <c r="B6" s="268"/>
      <c r="C6" s="268"/>
      <c r="D6" s="268"/>
      <c r="E6" s="268"/>
      <c r="F6" s="326" t="s">
        <v>6</v>
      </c>
    </row>
    <row r="7" spans="1:7">
      <c r="A7" s="518" t="s">
        <v>246</v>
      </c>
      <c r="B7" s="518" t="s">
        <v>7</v>
      </c>
      <c r="C7" s="518" t="s">
        <v>156</v>
      </c>
      <c r="D7" s="518" t="s">
        <v>424</v>
      </c>
      <c r="E7" s="518" t="s">
        <v>11</v>
      </c>
      <c r="F7" s="517" t="s">
        <v>12</v>
      </c>
      <c r="G7" s="519" t="s">
        <v>13</v>
      </c>
    </row>
    <row r="8" spans="1:7">
      <c r="A8" s="321">
        <v>1</v>
      </c>
      <c r="B8" s="321">
        <v>2</v>
      </c>
      <c r="C8" s="321">
        <v>3</v>
      </c>
      <c r="D8" s="321">
        <v>4</v>
      </c>
      <c r="E8" s="321">
        <v>5</v>
      </c>
      <c r="F8" s="321">
        <v>6</v>
      </c>
      <c r="G8" s="516">
        <v>7</v>
      </c>
    </row>
    <row r="9" spans="1:7" ht="25.5">
      <c r="A9" s="322">
        <v>1</v>
      </c>
      <c r="B9" s="323">
        <v>801</v>
      </c>
      <c r="C9" s="323">
        <v>80120</v>
      </c>
      <c r="D9" s="324" t="s">
        <v>484</v>
      </c>
      <c r="E9" s="520">
        <v>55998</v>
      </c>
      <c r="F9" s="523">
        <v>43801.36</v>
      </c>
      <c r="G9" s="525">
        <f>F9/E9*100</f>
        <v>78.219507839565708</v>
      </c>
    </row>
    <row r="10" spans="1:7" ht="25.5">
      <c r="A10" s="322">
        <v>2</v>
      </c>
      <c r="B10" s="323">
        <v>801</v>
      </c>
      <c r="C10" s="323">
        <v>80120</v>
      </c>
      <c r="D10" s="324" t="s">
        <v>331</v>
      </c>
      <c r="E10" s="520">
        <v>193000</v>
      </c>
      <c r="F10" s="523">
        <v>192605.06</v>
      </c>
      <c r="G10" s="525">
        <f t="shared" ref="G10:G24" si="0">F10/E10*100</f>
        <v>99.795367875647671</v>
      </c>
    </row>
    <row r="11" spans="1:7" ht="25.5">
      <c r="A11" s="322">
        <v>3</v>
      </c>
      <c r="B11" s="323">
        <v>801</v>
      </c>
      <c r="C11" s="323">
        <v>80120</v>
      </c>
      <c r="D11" s="324" t="s">
        <v>485</v>
      </c>
      <c r="E11" s="520">
        <v>7000</v>
      </c>
      <c r="F11" s="523">
        <v>6382.1</v>
      </c>
      <c r="G11" s="525">
        <f t="shared" si="0"/>
        <v>91.17285714285714</v>
      </c>
    </row>
    <row r="12" spans="1:7" ht="25.5">
      <c r="A12" s="322">
        <v>4</v>
      </c>
      <c r="B12" s="323">
        <v>801</v>
      </c>
      <c r="C12" s="323">
        <v>80120</v>
      </c>
      <c r="D12" s="324" t="s">
        <v>486</v>
      </c>
      <c r="E12" s="520">
        <v>109000</v>
      </c>
      <c r="F12" s="523">
        <v>108495.7</v>
      </c>
      <c r="G12" s="525">
        <f t="shared" si="0"/>
        <v>99.537339449541278</v>
      </c>
    </row>
    <row r="13" spans="1:7" ht="25.5">
      <c r="A13" s="322">
        <v>5</v>
      </c>
      <c r="B13" s="323">
        <v>801</v>
      </c>
      <c r="C13" s="323">
        <v>80120</v>
      </c>
      <c r="D13" s="331" t="s">
        <v>497</v>
      </c>
      <c r="E13" s="520">
        <v>17000</v>
      </c>
      <c r="F13" s="523">
        <v>16044.6</v>
      </c>
      <c r="G13" s="525">
        <f t="shared" si="0"/>
        <v>94.38</v>
      </c>
    </row>
    <row r="14" spans="1:7" ht="25.5">
      <c r="A14" s="322">
        <v>6</v>
      </c>
      <c r="B14" s="323">
        <v>801</v>
      </c>
      <c r="C14" s="323">
        <v>80123</v>
      </c>
      <c r="D14" s="324" t="s">
        <v>487</v>
      </c>
      <c r="E14" s="520">
        <v>91000</v>
      </c>
      <c r="F14" s="523">
        <v>85358</v>
      </c>
      <c r="G14" s="525">
        <f t="shared" si="0"/>
        <v>93.8</v>
      </c>
    </row>
    <row r="15" spans="1:7" ht="25.5">
      <c r="A15" s="322">
        <v>7</v>
      </c>
      <c r="B15" s="323">
        <v>801</v>
      </c>
      <c r="C15" s="323">
        <v>80123</v>
      </c>
      <c r="D15" s="324" t="s">
        <v>488</v>
      </c>
      <c r="E15" s="520">
        <v>373911</v>
      </c>
      <c r="F15" s="523">
        <v>370840.5</v>
      </c>
      <c r="G15" s="525">
        <f t="shared" si="0"/>
        <v>99.178815279571879</v>
      </c>
    </row>
    <row r="16" spans="1:7">
      <c r="A16" s="322">
        <v>8</v>
      </c>
      <c r="B16" s="323">
        <v>801</v>
      </c>
      <c r="C16" s="323">
        <v>80130</v>
      </c>
      <c r="D16" s="324" t="s">
        <v>489</v>
      </c>
      <c r="E16" s="520">
        <v>164544</v>
      </c>
      <c r="F16" s="523">
        <v>141323</v>
      </c>
      <c r="G16" s="525">
        <f t="shared" si="0"/>
        <v>85.887665305328667</v>
      </c>
    </row>
    <row r="17" spans="1:7" ht="25.5">
      <c r="A17" s="322">
        <v>9</v>
      </c>
      <c r="B17" s="323">
        <v>801</v>
      </c>
      <c r="C17" s="323">
        <v>80130</v>
      </c>
      <c r="D17" s="324" t="s">
        <v>490</v>
      </c>
      <c r="E17" s="520">
        <v>195433</v>
      </c>
      <c r="F17" s="523">
        <v>155519</v>
      </c>
      <c r="G17" s="525">
        <f t="shared" si="0"/>
        <v>79.576632400873962</v>
      </c>
    </row>
    <row r="18" spans="1:7" ht="25.5">
      <c r="A18" s="322">
        <v>10</v>
      </c>
      <c r="B18" s="323">
        <v>853</v>
      </c>
      <c r="C18" s="323">
        <v>85311</v>
      </c>
      <c r="D18" s="325" t="s">
        <v>491</v>
      </c>
      <c r="E18" s="521">
        <v>37262</v>
      </c>
      <c r="F18" s="523">
        <f>'zał 5'!F65</f>
        <v>37261</v>
      </c>
      <c r="G18" s="525">
        <f t="shared" si="0"/>
        <v>99.997316300789009</v>
      </c>
    </row>
    <row r="19" spans="1:7" ht="25.5">
      <c r="A19" s="322">
        <v>11</v>
      </c>
      <c r="B19" s="323">
        <v>854</v>
      </c>
      <c r="C19" s="323">
        <v>85419</v>
      </c>
      <c r="D19" s="325" t="s">
        <v>492</v>
      </c>
      <c r="E19" s="521">
        <v>846018</v>
      </c>
      <c r="F19" s="523">
        <f>'zał 5'!F75</f>
        <v>841472</v>
      </c>
      <c r="G19" s="525">
        <f t="shared" si="0"/>
        <v>99.462659186920376</v>
      </c>
    </row>
    <row r="20" spans="1:7">
      <c r="A20" s="322">
        <v>12</v>
      </c>
      <c r="B20" s="323">
        <v>921</v>
      </c>
      <c r="C20" s="323">
        <v>92116</v>
      </c>
      <c r="D20" s="331" t="s">
        <v>588</v>
      </c>
      <c r="E20" s="520">
        <v>50000</v>
      </c>
      <c r="F20" s="523">
        <v>50000</v>
      </c>
      <c r="G20" s="525">
        <f t="shared" si="0"/>
        <v>100</v>
      </c>
    </row>
    <row r="21" spans="1:7" ht="25.5">
      <c r="A21" s="322">
        <v>13</v>
      </c>
      <c r="B21" s="323">
        <v>921</v>
      </c>
      <c r="C21" s="323">
        <v>92195</v>
      </c>
      <c r="D21" s="331" t="s">
        <v>499</v>
      </c>
      <c r="E21" s="520">
        <v>35000</v>
      </c>
      <c r="F21" s="523">
        <v>35000</v>
      </c>
      <c r="G21" s="525">
        <f t="shared" si="0"/>
        <v>100</v>
      </c>
    </row>
    <row r="22" spans="1:7" ht="38.25">
      <c r="A22" s="322">
        <v>14</v>
      </c>
      <c r="B22" s="323">
        <v>921</v>
      </c>
      <c r="C22" s="323">
        <v>92195</v>
      </c>
      <c r="D22" s="331" t="s">
        <v>500</v>
      </c>
      <c r="E22" s="520">
        <v>15000</v>
      </c>
      <c r="F22" s="523">
        <v>15000</v>
      </c>
      <c r="G22" s="525">
        <f t="shared" si="0"/>
        <v>100</v>
      </c>
    </row>
    <row r="23" spans="1:7" ht="25.5">
      <c r="A23" s="322">
        <v>15</v>
      </c>
      <c r="B23" s="323">
        <v>926</v>
      </c>
      <c r="C23" s="323">
        <v>92695</v>
      </c>
      <c r="D23" s="331" t="s">
        <v>498</v>
      </c>
      <c r="E23" s="520">
        <v>30000</v>
      </c>
      <c r="F23" s="523">
        <v>30000</v>
      </c>
      <c r="G23" s="525">
        <f t="shared" si="0"/>
        <v>100</v>
      </c>
    </row>
    <row r="24" spans="1:7">
      <c r="A24" s="714" t="s">
        <v>134</v>
      </c>
      <c r="B24" s="715"/>
      <c r="C24" s="715"/>
      <c r="D24" s="716"/>
      <c r="E24" s="522">
        <f>SUM(E9:E23)</f>
        <v>2220166</v>
      </c>
      <c r="F24" s="524">
        <f>F9+F10+F11+F12+F14+F15+F16+F17+F18+F19+F20+F13+F21+F22+F23</f>
        <v>2129102.3200000003</v>
      </c>
      <c r="G24" s="526">
        <f t="shared" si="0"/>
        <v>95.898339133199954</v>
      </c>
    </row>
    <row r="25" spans="1:7">
      <c r="A25" s="268"/>
      <c r="B25" s="268"/>
      <c r="C25" s="268"/>
      <c r="D25" s="268"/>
      <c r="E25" s="268"/>
    </row>
    <row r="28" spans="1:7" ht="52.5" customHeight="1"/>
    <row r="37" spans="1:6">
      <c r="A37" s="327"/>
      <c r="B37" s="328"/>
      <c r="C37" s="328"/>
      <c r="D37" s="329"/>
      <c r="E37" s="329"/>
      <c r="F37" s="330"/>
    </row>
    <row r="38" spans="1:6">
      <c r="A38" s="327"/>
      <c r="B38" s="328"/>
      <c r="C38" s="328"/>
      <c r="D38" s="329"/>
      <c r="E38" s="329"/>
      <c r="F38" s="330"/>
    </row>
    <row r="39" spans="1:6">
      <c r="A39" s="327"/>
      <c r="B39" s="328"/>
      <c r="C39" s="328"/>
      <c r="D39" s="329"/>
      <c r="E39" s="329"/>
      <c r="F39" s="330"/>
    </row>
    <row r="40" spans="1:6">
      <c r="A40" s="327"/>
      <c r="B40" s="328"/>
      <c r="C40" s="328"/>
      <c r="D40" s="329"/>
      <c r="E40" s="329"/>
      <c r="F40" s="330"/>
    </row>
    <row r="41" spans="1:6" ht="31.5" customHeight="1"/>
    <row r="50" spans="1:5" ht="21" customHeight="1"/>
    <row r="51" spans="1:5" ht="15.75">
      <c r="A51" s="269"/>
      <c r="B51" s="269"/>
      <c r="C51" s="269"/>
      <c r="D51" s="269"/>
      <c r="E51" s="269"/>
    </row>
    <row r="52" spans="1:5">
      <c r="A52" s="268"/>
      <c r="B52" s="268"/>
      <c r="C52" s="268"/>
      <c r="D52" s="268"/>
      <c r="E52" s="268"/>
    </row>
    <row r="53" spans="1:5" ht="38.25" customHeight="1"/>
    <row r="63" spans="1:5" ht="37.5" customHeight="1"/>
  </sheetData>
  <mergeCells count="3">
    <mergeCell ref="A24:D24"/>
    <mergeCell ref="F1:G1"/>
    <mergeCell ref="A4:G4"/>
  </mergeCells>
  <pageMargins left="0.7" right="0.7" top="0.75" bottom="0.75" header="0.3" footer="0.3"/>
  <pageSetup paperSize="9" orientation="portrait" r:id="rId1"/>
  <headerFooter>
    <oddFooter>&amp;CZałącznik nr 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4"/>
  <sheetViews>
    <sheetView view="pageLayout" workbookViewId="0">
      <selection activeCell="E8" sqref="E8"/>
    </sheetView>
  </sheetViews>
  <sheetFormatPr defaultRowHeight="12.75"/>
  <cols>
    <col min="1" max="2" width="6.5703125" style="268" customWidth="1"/>
    <col min="3" max="3" width="9.140625" style="268"/>
    <col min="4" max="4" width="35.28515625" style="268" customWidth="1"/>
    <col min="5" max="5" width="11.7109375" style="268" customWidth="1"/>
    <col min="6" max="6" width="10.42578125" style="268" customWidth="1"/>
    <col min="7" max="7" width="6.5703125" style="268" customWidth="1"/>
    <col min="8" max="8" width="11" style="268" customWidth="1"/>
    <col min="9" max="16384" width="9.140625" style="268"/>
  </cols>
  <sheetData>
    <row r="1" spans="1:7">
      <c r="E1" s="718" t="s">
        <v>152</v>
      </c>
      <c r="F1" s="718"/>
      <c r="G1" s="718"/>
    </row>
    <row r="3" spans="1:7" ht="45" customHeight="1">
      <c r="A3" s="717" t="s">
        <v>589</v>
      </c>
      <c r="B3" s="717"/>
      <c r="C3" s="717"/>
      <c r="D3" s="717"/>
      <c r="E3" s="717"/>
      <c r="F3" s="717"/>
      <c r="G3" s="717"/>
    </row>
    <row r="5" spans="1:7">
      <c r="G5" s="336" t="s">
        <v>6</v>
      </c>
    </row>
    <row r="6" spans="1:7">
      <c r="A6" s="528" t="s">
        <v>246</v>
      </c>
      <c r="B6" s="528" t="s">
        <v>7</v>
      </c>
      <c r="C6" s="528" t="s">
        <v>156</v>
      </c>
      <c r="D6" s="528" t="s">
        <v>493</v>
      </c>
      <c r="E6" s="528" t="s">
        <v>11</v>
      </c>
      <c r="F6" s="529" t="s">
        <v>12</v>
      </c>
      <c r="G6" s="529" t="s">
        <v>13</v>
      </c>
    </row>
    <row r="7" spans="1:7">
      <c r="A7" s="429">
        <v>1</v>
      </c>
      <c r="B7" s="429">
        <v>2</v>
      </c>
      <c r="C7" s="429">
        <v>3</v>
      </c>
      <c r="D7" s="429">
        <v>4</v>
      </c>
      <c r="E7" s="429">
        <v>5</v>
      </c>
      <c r="F7" s="429">
        <v>6</v>
      </c>
      <c r="G7" s="429">
        <v>7</v>
      </c>
    </row>
    <row r="8" spans="1:7" ht="48">
      <c r="A8" s="536">
        <v>1</v>
      </c>
      <c r="B8" s="536">
        <v>852</v>
      </c>
      <c r="C8" s="536">
        <v>85201</v>
      </c>
      <c r="D8" s="537" t="s">
        <v>494</v>
      </c>
      <c r="E8" s="601">
        <v>73581</v>
      </c>
      <c r="F8" s="538">
        <f>'zał  16'!F583</f>
        <v>70471.45</v>
      </c>
      <c r="G8" s="543">
        <f>F8/E8*100</f>
        <v>95.773976977752412</v>
      </c>
    </row>
    <row r="9" spans="1:7" ht="36">
      <c r="A9" s="536">
        <v>2</v>
      </c>
      <c r="B9" s="536">
        <v>852</v>
      </c>
      <c r="C9" s="536">
        <v>85204</v>
      </c>
      <c r="D9" s="537" t="s">
        <v>495</v>
      </c>
      <c r="E9" s="601">
        <f>'zał  16'!E641</f>
        <v>100001</v>
      </c>
      <c r="F9" s="538">
        <f>'zał  16'!F641</f>
        <v>98838.48</v>
      </c>
      <c r="G9" s="543">
        <f t="shared" ref="G9:G10" si="0">F9/E9*100</f>
        <v>98.837491625083743</v>
      </c>
    </row>
    <row r="10" spans="1:7">
      <c r="A10" s="719" t="s">
        <v>134</v>
      </c>
      <c r="B10" s="720"/>
      <c r="C10" s="720"/>
      <c r="D10" s="721"/>
      <c r="E10" s="539">
        <f>SUM(E8:E9)</f>
        <v>173582</v>
      </c>
      <c r="F10" s="540">
        <f>F8+F9</f>
        <v>169309.93</v>
      </c>
      <c r="G10" s="544">
        <f t="shared" si="0"/>
        <v>97.538874998559749</v>
      </c>
    </row>
    <row r="11" spans="1:7">
      <c r="A11" s="531"/>
      <c r="B11" s="439"/>
      <c r="C11" s="439"/>
      <c r="D11" s="532"/>
      <c r="E11" s="532"/>
      <c r="F11" s="532"/>
      <c r="G11" s="533"/>
    </row>
    <row r="12" spans="1:7">
      <c r="E12" s="718" t="s">
        <v>155</v>
      </c>
      <c r="F12" s="718"/>
      <c r="G12" s="718"/>
    </row>
    <row r="14" spans="1:7" ht="45" customHeight="1">
      <c r="A14" s="717" t="s">
        <v>562</v>
      </c>
      <c r="B14" s="717"/>
      <c r="C14" s="717"/>
      <c r="D14" s="717"/>
      <c r="E14" s="717"/>
      <c r="F14" s="717"/>
      <c r="G14" s="717"/>
    </row>
    <row r="16" spans="1:7">
      <c r="G16" s="336" t="s">
        <v>6</v>
      </c>
    </row>
    <row r="17" spans="1:7">
      <c r="A17" s="528" t="s">
        <v>246</v>
      </c>
      <c r="B17" s="528" t="s">
        <v>7</v>
      </c>
      <c r="C17" s="528" t="s">
        <v>156</v>
      </c>
      <c r="D17" s="528" t="s">
        <v>493</v>
      </c>
      <c r="E17" s="528" t="s">
        <v>11</v>
      </c>
      <c r="F17" s="529" t="s">
        <v>12</v>
      </c>
      <c r="G17" s="529" t="s">
        <v>13</v>
      </c>
    </row>
    <row r="18" spans="1:7">
      <c r="A18" s="429">
        <v>1</v>
      </c>
      <c r="B18" s="429">
        <v>2</v>
      </c>
      <c r="C18" s="429">
        <v>3</v>
      </c>
      <c r="D18" s="429">
        <v>4</v>
      </c>
      <c r="E18" s="429">
        <v>5</v>
      </c>
      <c r="F18" s="429">
        <v>6</v>
      </c>
      <c r="G18" s="429">
        <v>7</v>
      </c>
    </row>
    <row r="19" spans="1:7" ht="36">
      <c r="A19" s="602">
        <v>1</v>
      </c>
      <c r="B19" s="602">
        <v>852</v>
      </c>
      <c r="C19" s="602">
        <v>85201</v>
      </c>
      <c r="D19" s="603" t="s">
        <v>496</v>
      </c>
      <c r="E19" s="604">
        <f>'zał  16'!E584</f>
        <v>1632000</v>
      </c>
      <c r="F19" s="605">
        <f>'zał  16'!F584</f>
        <v>1589185.73</v>
      </c>
      <c r="G19" s="541">
        <f t="shared" ref="G19:G24" si="1">F19/E19*100</f>
        <v>97.376576593137258</v>
      </c>
    </row>
    <row r="20" spans="1:7" ht="64.5" customHeight="1">
      <c r="A20" s="602">
        <v>2</v>
      </c>
      <c r="B20" s="602">
        <v>852</v>
      </c>
      <c r="C20" s="602">
        <v>85202</v>
      </c>
      <c r="D20" s="603" t="s">
        <v>560</v>
      </c>
      <c r="E20" s="604">
        <f>'zał  16'!E588</f>
        <v>2072487</v>
      </c>
      <c r="F20" s="605">
        <f>'zał  16'!F588</f>
        <v>1991465</v>
      </c>
      <c r="G20" s="541">
        <f t="shared" si="1"/>
        <v>96.090590676805206</v>
      </c>
    </row>
    <row r="21" spans="1:7" ht="48">
      <c r="A21" s="602">
        <v>3</v>
      </c>
      <c r="B21" s="602">
        <v>852</v>
      </c>
      <c r="C21" s="602">
        <v>85220</v>
      </c>
      <c r="D21" s="603" t="s">
        <v>505</v>
      </c>
      <c r="E21" s="604">
        <f>'zał  16'!E666</f>
        <v>10000</v>
      </c>
      <c r="F21" s="605">
        <v>10000</v>
      </c>
      <c r="G21" s="541">
        <f t="shared" si="1"/>
        <v>100</v>
      </c>
    </row>
    <row r="22" spans="1:7" ht="72">
      <c r="A22" s="602">
        <v>4</v>
      </c>
      <c r="B22" s="602">
        <v>926</v>
      </c>
      <c r="C22" s="602">
        <v>92605</v>
      </c>
      <c r="D22" s="603" t="s">
        <v>590</v>
      </c>
      <c r="E22" s="604">
        <v>20000</v>
      </c>
      <c r="F22" s="605">
        <v>20000</v>
      </c>
      <c r="G22" s="541">
        <f t="shared" si="1"/>
        <v>100</v>
      </c>
    </row>
    <row r="23" spans="1:7" ht="63.75" customHeight="1">
      <c r="A23" s="606">
        <v>5</v>
      </c>
      <c r="B23" s="602">
        <v>926</v>
      </c>
      <c r="C23" s="602">
        <v>92605</v>
      </c>
      <c r="D23" s="603" t="s">
        <v>591</v>
      </c>
      <c r="E23" s="607">
        <v>14000</v>
      </c>
      <c r="F23" s="605">
        <v>14000</v>
      </c>
      <c r="G23" s="541">
        <f t="shared" si="1"/>
        <v>100</v>
      </c>
    </row>
    <row r="24" spans="1:7">
      <c r="A24" s="719" t="s">
        <v>134</v>
      </c>
      <c r="B24" s="720"/>
      <c r="C24" s="720"/>
      <c r="D24" s="721"/>
      <c r="E24" s="539">
        <f>SUM(E19:E23)</f>
        <v>3748487</v>
      </c>
      <c r="F24" s="608">
        <f>F19+F20+F22+F21+F23</f>
        <v>3624650.73</v>
      </c>
      <c r="G24" s="542">
        <f t="shared" si="1"/>
        <v>96.696366560695026</v>
      </c>
    </row>
  </sheetData>
  <mergeCells count="6">
    <mergeCell ref="E1:G1"/>
    <mergeCell ref="A3:G3"/>
    <mergeCell ref="A10:D10"/>
    <mergeCell ref="A24:D24"/>
    <mergeCell ref="A14:G14"/>
    <mergeCell ref="E12:G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&amp;CZałączniki Nr 7 i 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31"/>
  <sheetViews>
    <sheetView view="pageLayout" workbookViewId="0">
      <selection activeCell="E14" sqref="D14:E14"/>
    </sheetView>
  </sheetViews>
  <sheetFormatPr defaultRowHeight="12.75"/>
  <cols>
    <col min="1" max="1" width="5" style="268" customWidth="1"/>
    <col min="2" max="2" width="6.28515625" style="268" customWidth="1"/>
    <col min="3" max="3" width="9.140625" style="268"/>
    <col min="4" max="4" width="34.28515625" style="268" customWidth="1"/>
    <col min="5" max="5" width="12.28515625" style="268" customWidth="1"/>
    <col min="6" max="6" width="11.5703125" style="268" customWidth="1"/>
    <col min="7" max="7" width="7.42578125" style="268" customWidth="1"/>
    <col min="8" max="16384" width="9.140625" style="268"/>
  </cols>
  <sheetData>
    <row r="1" spans="1:7">
      <c r="F1" s="718" t="s">
        <v>157</v>
      </c>
      <c r="G1" s="718"/>
    </row>
    <row r="4" spans="1:7" ht="31.5" customHeight="1">
      <c r="A4" s="717" t="s">
        <v>602</v>
      </c>
      <c r="B4" s="717"/>
      <c r="C4" s="717"/>
      <c r="D4" s="717"/>
      <c r="E4" s="717"/>
      <c r="F4" s="717"/>
      <c r="G4" s="717"/>
    </row>
    <row r="5" spans="1:7" ht="15.75">
      <c r="A5" s="437"/>
      <c r="B5" s="437"/>
      <c r="C5" s="437"/>
      <c r="D5" s="437"/>
      <c r="E5" s="437"/>
      <c r="F5" s="437"/>
      <c r="G5" s="437"/>
    </row>
    <row r="6" spans="1:7">
      <c r="G6" s="336" t="s">
        <v>6</v>
      </c>
    </row>
    <row r="7" spans="1:7">
      <c r="A7" s="528" t="s">
        <v>246</v>
      </c>
      <c r="B7" s="528" t="s">
        <v>7</v>
      </c>
      <c r="C7" s="528" t="s">
        <v>156</v>
      </c>
      <c r="D7" s="528" t="s">
        <v>493</v>
      </c>
      <c r="E7" s="528" t="s">
        <v>11</v>
      </c>
      <c r="F7" s="529" t="s">
        <v>12</v>
      </c>
      <c r="G7" s="529" t="s">
        <v>13</v>
      </c>
    </row>
    <row r="8" spans="1:7">
      <c r="A8" s="429">
        <v>1</v>
      </c>
      <c r="B8" s="429">
        <v>2</v>
      </c>
      <c r="C8" s="429">
        <v>3</v>
      </c>
      <c r="D8" s="429">
        <v>4</v>
      </c>
      <c r="E8" s="429">
        <v>5</v>
      </c>
      <c r="F8" s="429">
        <v>6</v>
      </c>
      <c r="G8" s="429">
        <v>7</v>
      </c>
    </row>
    <row r="9" spans="1:7" ht="25.5">
      <c r="A9" s="545">
        <v>1</v>
      </c>
      <c r="B9" s="546">
        <v>754</v>
      </c>
      <c r="C9" s="546">
        <v>75412</v>
      </c>
      <c r="D9" s="547" t="s">
        <v>506</v>
      </c>
      <c r="E9" s="553">
        <v>35000</v>
      </c>
      <c r="F9" s="554">
        <v>35000</v>
      </c>
      <c r="G9" s="556">
        <f>F9/E9*100</f>
        <v>100</v>
      </c>
    </row>
    <row r="10" spans="1:7">
      <c r="A10" s="722" t="s">
        <v>134</v>
      </c>
      <c r="B10" s="723"/>
      <c r="C10" s="723"/>
      <c r="D10" s="724"/>
      <c r="E10" s="535">
        <f>SUM(E9)</f>
        <v>35000</v>
      </c>
      <c r="F10" s="555">
        <f>SUM(F9)</f>
        <v>35000</v>
      </c>
      <c r="G10" s="557">
        <f>G9</f>
        <v>100</v>
      </c>
    </row>
    <row r="11" spans="1:7">
      <c r="A11" s="548"/>
      <c r="B11" s="548"/>
      <c r="C11" s="548"/>
      <c r="D11" s="548"/>
      <c r="E11" s="548"/>
      <c r="F11" s="548"/>
      <c r="G11" s="549"/>
    </row>
    <row r="12" spans="1:7">
      <c r="A12" s="548"/>
      <c r="B12" s="548"/>
      <c r="C12" s="548"/>
      <c r="D12" s="548"/>
      <c r="E12" s="548"/>
      <c r="F12" s="548"/>
      <c r="G12" s="549"/>
    </row>
    <row r="13" spans="1:7">
      <c r="A13" s="548"/>
      <c r="B13" s="548"/>
      <c r="C13" s="548"/>
      <c r="D13" s="548"/>
      <c r="E13" s="548"/>
      <c r="F13" s="548"/>
      <c r="G13" s="549"/>
    </row>
    <row r="14" spans="1:7">
      <c r="A14" s="548"/>
      <c r="B14" s="548"/>
      <c r="C14" s="548"/>
      <c r="D14" s="548"/>
      <c r="E14" s="548"/>
      <c r="F14" s="725" t="s">
        <v>159</v>
      </c>
      <c r="G14" s="725"/>
    </row>
    <row r="15" spans="1:7">
      <c r="A15" s="548"/>
      <c r="B15" s="548"/>
      <c r="C15" s="548"/>
      <c r="D15" s="548"/>
      <c r="E15" s="548"/>
      <c r="F15" s="548"/>
      <c r="G15" s="549"/>
    </row>
    <row r="16" spans="1:7" ht="42.75" customHeight="1">
      <c r="A16" s="717" t="s">
        <v>563</v>
      </c>
      <c r="B16" s="717"/>
      <c r="C16" s="717"/>
      <c r="D16" s="717"/>
      <c r="E16" s="717"/>
      <c r="F16" s="717"/>
      <c r="G16" s="717"/>
    </row>
    <row r="17" spans="1:7" ht="15.75">
      <c r="A17" s="437"/>
      <c r="B17" s="437"/>
      <c r="C17" s="437"/>
      <c r="D17" s="437"/>
      <c r="E17" s="437"/>
      <c r="F17" s="437"/>
      <c r="G17" s="437"/>
    </row>
    <row r="18" spans="1:7">
      <c r="G18" s="336" t="s">
        <v>6</v>
      </c>
    </row>
    <row r="19" spans="1:7">
      <c r="A19" s="528" t="s">
        <v>246</v>
      </c>
      <c r="B19" s="528" t="s">
        <v>7</v>
      </c>
      <c r="C19" s="528" t="s">
        <v>156</v>
      </c>
      <c r="D19" s="528" t="s">
        <v>493</v>
      </c>
      <c r="E19" s="528" t="s">
        <v>11</v>
      </c>
      <c r="F19" s="529" t="s">
        <v>12</v>
      </c>
      <c r="G19" s="529" t="s">
        <v>13</v>
      </c>
    </row>
    <row r="20" spans="1:7">
      <c r="A20" s="429">
        <v>1</v>
      </c>
      <c r="B20" s="429">
        <v>2</v>
      </c>
      <c r="C20" s="429">
        <v>3</v>
      </c>
      <c r="D20" s="429">
        <v>4</v>
      </c>
      <c r="E20" s="429">
        <v>5</v>
      </c>
      <c r="F20" s="429">
        <v>6</v>
      </c>
      <c r="G20" s="429">
        <v>7</v>
      </c>
    </row>
    <row r="21" spans="1:7" ht="25.5">
      <c r="A21" s="545">
        <v>1</v>
      </c>
      <c r="B21" s="546">
        <v>853</v>
      </c>
      <c r="C21" s="550">
        <v>85395</v>
      </c>
      <c r="D21" s="534" t="s">
        <v>501</v>
      </c>
      <c r="E21" s="558">
        <v>224051</v>
      </c>
      <c r="F21" s="561">
        <f>273823.38-50000</f>
        <v>223823.38</v>
      </c>
      <c r="G21" s="556">
        <f>F21/E21*100</f>
        <v>99.898407059107072</v>
      </c>
    </row>
    <row r="22" spans="1:7" ht="25.5">
      <c r="A22" s="551">
        <v>2</v>
      </c>
      <c r="B22" s="530">
        <v>853</v>
      </c>
      <c r="C22" s="552">
        <v>85395</v>
      </c>
      <c r="D22" s="534" t="s">
        <v>502</v>
      </c>
      <c r="E22" s="558">
        <v>97189</v>
      </c>
      <c r="F22" s="562">
        <v>97183.63</v>
      </c>
      <c r="G22" s="556">
        <f t="shared" ref="G22:G25" si="0">F22/E22*100</f>
        <v>99.99447468334894</v>
      </c>
    </row>
    <row r="23" spans="1:7" ht="25.5">
      <c r="A23" s="551">
        <v>3</v>
      </c>
      <c r="B23" s="530">
        <v>853</v>
      </c>
      <c r="C23" s="552">
        <v>85395</v>
      </c>
      <c r="D23" s="534" t="s">
        <v>503</v>
      </c>
      <c r="E23" s="558">
        <v>129792</v>
      </c>
      <c r="F23" s="562">
        <f>129792</f>
        <v>129792</v>
      </c>
      <c r="G23" s="556">
        <f t="shared" si="0"/>
        <v>100</v>
      </c>
    </row>
    <row r="24" spans="1:7" ht="25.5">
      <c r="A24" s="551">
        <v>4</v>
      </c>
      <c r="B24" s="530">
        <v>853</v>
      </c>
      <c r="C24" s="552">
        <v>85395</v>
      </c>
      <c r="D24" s="534" t="s">
        <v>504</v>
      </c>
      <c r="E24" s="558">
        <v>77723</v>
      </c>
      <c r="F24" s="562">
        <v>77712.27</v>
      </c>
      <c r="G24" s="556">
        <f t="shared" si="0"/>
        <v>99.986194562742043</v>
      </c>
    </row>
    <row r="25" spans="1:7">
      <c r="A25" s="722" t="s">
        <v>134</v>
      </c>
      <c r="B25" s="723"/>
      <c r="C25" s="723"/>
      <c r="D25" s="724"/>
      <c r="E25" s="559">
        <v>528755</v>
      </c>
      <c r="F25" s="563">
        <f>F21+F22+F23+F24</f>
        <v>528511.28</v>
      </c>
      <c r="G25" s="560">
        <f t="shared" si="0"/>
        <v>99.953906818848054</v>
      </c>
    </row>
    <row r="31" spans="1:7" ht="33" customHeight="1"/>
  </sheetData>
  <mergeCells count="6">
    <mergeCell ref="F1:G1"/>
    <mergeCell ref="A16:G16"/>
    <mergeCell ref="A25:D25"/>
    <mergeCell ref="A4:G4"/>
    <mergeCell ref="A10:D10"/>
    <mergeCell ref="F14:G14"/>
  </mergeCells>
  <pageMargins left="0.7" right="0.7" top="0.75" bottom="0.75" header="0.3" footer="0.3"/>
  <pageSetup paperSize="9" orientation="portrait" r:id="rId1"/>
  <headerFooter>
    <oddFooter>&amp;CZałączniki Nr 9 i 10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2:H36"/>
  <sheetViews>
    <sheetView view="pageLayout" workbookViewId="0">
      <selection activeCell="E40" sqref="E40"/>
    </sheetView>
  </sheetViews>
  <sheetFormatPr defaultRowHeight="12.75"/>
  <cols>
    <col min="1" max="2" width="3.85546875" customWidth="1"/>
    <col min="3" max="3" width="7.28515625" customWidth="1"/>
    <col min="4" max="4" width="29.7109375" customWidth="1"/>
    <col min="5" max="5" width="16.28515625" customWidth="1"/>
    <col min="6" max="6" width="10.42578125" bestFit="1" customWidth="1"/>
    <col min="7" max="7" width="12.140625" customWidth="1"/>
    <col min="8" max="9" width="5.42578125" customWidth="1"/>
  </cols>
  <sheetData>
    <row r="2" spans="1:8">
      <c r="A2" s="268"/>
      <c r="B2" s="268"/>
      <c r="C2" s="268"/>
      <c r="D2" s="268"/>
      <c r="E2" s="268"/>
      <c r="F2" s="268"/>
      <c r="G2" s="268" t="s">
        <v>419</v>
      </c>
      <c r="H2" s="268"/>
    </row>
    <row r="3" spans="1:8">
      <c r="A3" s="268"/>
      <c r="B3" s="268"/>
      <c r="C3" s="268"/>
      <c r="D3" s="268"/>
      <c r="E3" s="268"/>
      <c r="F3" s="268"/>
      <c r="G3" s="268"/>
      <c r="H3" s="268"/>
    </row>
    <row r="4" spans="1:8" ht="15.75">
      <c r="A4" s="726" t="s">
        <v>565</v>
      </c>
      <c r="B4" s="726"/>
      <c r="C4" s="726"/>
      <c r="D4" s="726"/>
      <c r="E4" s="726"/>
      <c r="F4" s="726"/>
      <c r="G4" s="726"/>
      <c r="H4" s="726"/>
    </row>
    <row r="5" spans="1:8" ht="15.75">
      <c r="A5" s="726" t="s">
        <v>566</v>
      </c>
      <c r="B5" s="726"/>
      <c r="C5" s="726"/>
      <c r="D5" s="726"/>
      <c r="E5" s="726"/>
      <c r="F5" s="726"/>
      <c r="G5" s="726"/>
      <c r="H5" s="726"/>
    </row>
    <row r="6" spans="1:8" ht="15.75">
      <c r="A6" s="726" t="s">
        <v>567</v>
      </c>
      <c r="B6" s="726"/>
      <c r="C6" s="726"/>
      <c r="D6" s="726"/>
      <c r="E6" s="726"/>
      <c r="F6" s="726"/>
      <c r="G6" s="726"/>
      <c r="H6" s="726"/>
    </row>
    <row r="7" spans="1:8" ht="15.75">
      <c r="A7" s="726" t="s">
        <v>429</v>
      </c>
      <c r="B7" s="726"/>
      <c r="C7" s="726"/>
      <c r="D7" s="726"/>
      <c r="E7" s="726"/>
      <c r="F7" s="726"/>
      <c r="G7" s="726"/>
      <c r="H7" s="726"/>
    </row>
    <row r="8" spans="1:8" ht="15.75">
      <c r="A8" s="425"/>
      <c r="B8" s="425"/>
      <c r="C8" s="425"/>
      <c r="D8" s="425"/>
      <c r="E8" s="425"/>
      <c r="F8" s="426"/>
      <c r="G8" s="336" t="s">
        <v>6</v>
      </c>
      <c r="H8" s="268"/>
    </row>
    <row r="9" spans="1:8" ht="38.25">
      <c r="A9" s="427" t="s">
        <v>246</v>
      </c>
      <c r="B9" s="427" t="s">
        <v>7</v>
      </c>
      <c r="C9" s="427" t="s">
        <v>156</v>
      </c>
      <c r="D9" s="427" t="s">
        <v>493</v>
      </c>
      <c r="E9" s="428" t="s">
        <v>568</v>
      </c>
      <c r="F9" s="428" t="s">
        <v>11</v>
      </c>
      <c r="G9" s="427" t="s">
        <v>12</v>
      </c>
      <c r="H9" s="427" t="s">
        <v>13</v>
      </c>
    </row>
    <row r="10" spans="1:8">
      <c r="A10" s="429">
        <v>1</v>
      </c>
      <c r="B10" s="429">
        <v>2</v>
      </c>
      <c r="C10" s="429">
        <v>3</v>
      </c>
      <c r="D10" s="429">
        <v>4</v>
      </c>
      <c r="E10" s="429">
        <v>5</v>
      </c>
      <c r="F10" s="429">
        <v>6</v>
      </c>
      <c r="G10" s="430">
        <v>7</v>
      </c>
      <c r="H10" s="430">
        <v>8</v>
      </c>
    </row>
    <row r="11" spans="1:8" ht="76.5">
      <c r="A11" s="431">
        <v>1</v>
      </c>
      <c r="B11" s="423">
        <v>750</v>
      </c>
      <c r="C11" s="423">
        <v>75095</v>
      </c>
      <c r="D11" s="592" t="s">
        <v>570</v>
      </c>
      <c r="E11" s="432" t="s">
        <v>571</v>
      </c>
      <c r="F11" s="566">
        <v>1356</v>
      </c>
      <c r="G11" s="564">
        <v>1356</v>
      </c>
      <c r="H11" s="433">
        <f>G11/F11*100</f>
        <v>100</v>
      </c>
    </row>
    <row r="12" spans="1:8">
      <c r="A12" s="722" t="s">
        <v>134</v>
      </c>
      <c r="B12" s="723"/>
      <c r="C12" s="723"/>
      <c r="D12" s="723"/>
      <c r="E12" s="724"/>
      <c r="F12" s="567">
        <f>SUM(F11:F11)</f>
        <v>1356</v>
      </c>
      <c r="G12" s="565">
        <f>SUM(G11:G11)</f>
        <v>1356</v>
      </c>
      <c r="H12" s="434">
        <f>G12/F12*100</f>
        <v>100</v>
      </c>
    </row>
    <row r="23" spans="1:8">
      <c r="A23" s="268"/>
      <c r="B23" s="268"/>
      <c r="C23" s="268"/>
      <c r="D23" s="268"/>
      <c r="E23" s="268"/>
      <c r="F23" s="268"/>
      <c r="G23" s="268" t="s">
        <v>564</v>
      </c>
      <c r="H23" s="268"/>
    </row>
    <row r="24" spans="1:8">
      <c r="A24" s="268"/>
      <c r="B24" s="268"/>
      <c r="C24" s="268"/>
      <c r="D24" s="268"/>
      <c r="E24" s="268"/>
      <c r="F24" s="268"/>
      <c r="G24" s="268"/>
      <c r="H24" s="268"/>
    </row>
    <row r="25" spans="1:8" ht="15.75">
      <c r="A25" s="726" t="s">
        <v>572</v>
      </c>
      <c r="B25" s="726"/>
      <c r="C25" s="726"/>
      <c r="D25" s="726"/>
      <c r="E25" s="726"/>
      <c r="F25" s="726"/>
      <c r="G25" s="726"/>
      <c r="H25" s="726"/>
    </row>
    <row r="26" spans="1:8" ht="15.75">
      <c r="A26" s="726" t="s">
        <v>573</v>
      </c>
      <c r="B26" s="726"/>
      <c r="C26" s="726"/>
      <c r="D26" s="726"/>
      <c r="E26" s="726"/>
      <c r="F26" s="726"/>
      <c r="G26" s="726"/>
      <c r="H26" s="726"/>
    </row>
    <row r="27" spans="1:8" ht="15.75">
      <c r="A27" s="726" t="s">
        <v>429</v>
      </c>
      <c r="B27" s="726"/>
      <c r="C27" s="726"/>
      <c r="D27" s="726"/>
      <c r="E27" s="726"/>
      <c r="F27" s="726"/>
      <c r="G27" s="726"/>
      <c r="H27" s="726"/>
    </row>
    <row r="28" spans="1:8" ht="15.75">
      <c r="A28" s="425"/>
      <c r="B28" s="425"/>
      <c r="C28" s="425"/>
      <c r="D28" s="425"/>
      <c r="E28" s="425"/>
      <c r="F28" s="426"/>
      <c r="G28" s="336" t="s">
        <v>6</v>
      </c>
      <c r="H28" s="268"/>
    </row>
    <row r="29" spans="1:8" ht="25.5">
      <c r="A29" s="427" t="s">
        <v>246</v>
      </c>
      <c r="B29" s="427" t="s">
        <v>7</v>
      </c>
      <c r="C29" s="427" t="s">
        <v>156</v>
      </c>
      <c r="D29" s="427" t="s">
        <v>493</v>
      </c>
      <c r="E29" s="428" t="s">
        <v>574</v>
      </c>
      <c r="F29" s="428" t="s">
        <v>569</v>
      </c>
      <c r="G29" s="427" t="s">
        <v>12</v>
      </c>
      <c r="H29" s="427" t="s">
        <v>13</v>
      </c>
    </row>
    <row r="30" spans="1:8">
      <c r="A30" s="429">
        <v>1</v>
      </c>
      <c r="B30" s="429">
        <v>2</v>
      </c>
      <c r="C30" s="429">
        <v>3</v>
      </c>
      <c r="D30" s="429">
        <v>4</v>
      </c>
      <c r="E30" s="429">
        <v>5</v>
      </c>
      <c r="F30" s="429">
        <v>6</v>
      </c>
      <c r="G30" s="430">
        <v>7</v>
      </c>
      <c r="H30" s="430">
        <v>8</v>
      </c>
    </row>
    <row r="31" spans="1:8" ht="38.25">
      <c r="A31" s="574">
        <v>1</v>
      </c>
      <c r="B31" s="574">
        <v>754</v>
      </c>
      <c r="C31" s="596">
        <v>75405</v>
      </c>
      <c r="D31" s="597" t="s">
        <v>575</v>
      </c>
      <c r="E31" s="598" t="s">
        <v>576</v>
      </c>
      <c r="F31" s="599">
        <v>20000</v>
      </c>
      <c r="G31" s="600">
        <v>20000</v>
      </c>
      <c r="H31" s="433">
        <f>G31/F31*100</f>
        <v>100</v>
      </c>
    </row>
    <row r="32" spans="1:8" ht="38.25">
      <c r="A32" s="574">
        <v>2</v>
      </c>
      <c r="B32" s="574">
        <v>754</v>
      </c>
      <c r="C32" s="596">
        <v>75405</v>
      </c>
      <c r="D32" s="597" t="s">
        <v>600</v>
      </c>
      <c r="E32" s="598" t="s">
        <v>576</v>
      </c>
      <c r="F32" s="599">
        <v>110000</v>
      </c>
      <c r="G32" s="600">
        <v>110000</v>
      </c>
      <c r="H32" s="433">
        <f>G32/F32*100</f>
        <v>100</v>
      </c>
    </row>
    <row r="33" spans="1:8">
      <c r="A33" s="722" t="s">
        <v>134</v>
      </c>
      <c r="B33" s="723"/>
      <c r="C33" s="723"/>
      <c r="D33" s="723"/>
      <c r="E33" s="724"/>
      <c r="F33" s="595">
        <f>SUM(F31:F32)</f>
        <v>130000</v>
      </c>
      <c r="G33" s="594">
        <f>SUM(G31:G32)</f>
        <v>130000</v>
      </c>
      <c r="H33" s="434">
        <f>G33/F33*100</f>
        <v>100</v>
      </c>
    </row>
    <row r="36" spans="1:8">
      <c r="G36" s="593"/>
    </row>
  </sheetData>
  <mergeCells count="9">
    <mergeCell ref="A26:H26"/>
    <mergeCell ref="A27:H27"/>
    <mergeCell ref="A33:E33"/>
    <mergeCell ref="A4:H4"/>
    <mergeCell ref="A5:H5"/>
    <mergeCell ref="A6:H6"/>
    <mergeCell ref="A7:H7"/>
    <mergeCell ref="A12:E12"/>
    <mergeCell ref="A25:H25"/>
  </mergeCells>
  <pageMargins left="0.7" right="0.7" top="0.75" bottom="0.75" header="0.3" footer="0.3"/>
  <pageSetup paperSize="9" orientation="portrait" r:id="rId1"/>
  <headerFooter>
    <oddFooter>&amp;CZałączniki Nr 11 i 12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M75"/>
  <sheetViews>
    <sheetView view="pageLayout" workbookViewId="0">
      <selection activeCell="F13" sqref="F13"/>
    </sheetView>
  </sheetViews>
  <sheetFormatPr defaultColWidth="9" defaultRowHeight="12.75"/>
  <cols>
    <col min="1" max="1" width="4.42578125" customWidth="1"/>
    <col min="2" max="2" width="5" customWidth="1"/>
    <col min="3" max="3" width="33.5703125" customWidth="1"/>
    <col min="4" max="4" width="9.140625" customWidth="1"/>
    <col min="5" max="5" width="11.42578125" customWidth="1"/>
    <col min="6" max="6" width="10.7109375" customWidth="1"/>
    <col min="7" max="7" width="10.5703125" customWidth="1"/>
    <col min="8" max="8" width="10.7109375" customWidth="1"/>
    <col min="9" max="9" width="10.140625" customWidth="1"/>
    <col min="10" max="10" width="9" customWidth="1"/>
    <col min="11" max="11" width="10.5703125" customWidth="1"/>
    <col min="12" max="12" width="6.42578125" customWidth="1"/>
  </cols>
  <sheetData>
    <row r="1" spans="1:13" ht="11.1" customHeight="1">
      <c r="A1" s="2"/>
      <c r="B1" s="2"/>
      <c r="C1" s="2"/>
      <c r="D1" s="2"/>
      <c r="E1" s="2"/>
      <c r="F1" s="2"/>
      <c r="G1" s="2"/>
      <c r="H1" s="2"/>
      <c r="I1" s="737" t="s">
        <v>420</v>
      </c>
      <c r="J1" s="737"/>
      <c r="K1" s="737"/>
      <c r="L1" s="737"/>
    </row>
    <row r="2" spans="1:13" ht="15.75">
      <c r="A2" s="669" t="s">
        <v>128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</row>
    <row r="3" spans="1:13" ht="14.25" customHeight="1">
      <c r="A3" s="698" t="s">
        <v>151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</row>
    <row r="4" spans="1:13" ht="15.75">
      <c r="A4" s="669" t="s">
        <v>429</v>
      </c>
      <c r="B4" s="669"/>
      <c r="C4" s="669"/>
      <c r="D4" s="669"/>
      <c r="E4" s="669"/>
      <c r="F4" s="669"/>
      <c r="G4" s="669"/>
      <c r="H4" s="669"/>
      <c r="I4" s="669"/>
      <c r="J4" s="669"/>
      <c r="K4" s="669"/>
      <c r="L4" s="669"/>
    </row>
    <row r="5" spans="1:13" ht="10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5" t="s">
        <v>6</v>
      </c>
      <c r="L5" s="2"/>
    </row>
    <row r="6" spans="1:13" s="7" customFormat="1" ht="12.75" customHeight="1">
      <c r="A6" s="666" t="s">
        <v>7</v>
      </c>
      <c r="B6" s="666" t="s">
        <v>129</v>
      </c>
      <c r="C6" s="666" t="s">
        <v>10</v>
      </c>
      <c r="D6" s="666" t="s">
        <v>130</v>
      </c>
      <c r="E6" s="666" t="s">
        <v>12</v>
      </c>
      <c r="F6" s="738" t="s">
        <v>340</v>
      </c>
      <c r="G6" s="738"/>
      <c r="H6" s="738"/>
      <c r="I6" s="738"/>
      <c r="J6" s="738"/>
      <c r="K6" s="738"/>
      <c r="L6" s="666" t="s">
        <v>131</v>
      </c>
    </row>
    <row r="7" spans="1:13" s="7" customFormat="1" ht="12.75" customHeight="1">
      <c r="A7" s="666"/>
      <c r="B7" s="666"/>
      <c r="C7" s="666"/>
      <c r="D7" s="666"/>
      <c r="E7" s="666"/>
      <c r="F7" s="660" t="s">
        <v>132</v>
      </c>
      <c r="G7" s="660"/>
      <c r="H7" s="660"/>
      <c r="I7" s="660"/>
      <c r="J7" s="660"/>
      <c r="K7" s="666" t="s">
        <v>133</v>
      </c>
      <c r="L7" s="666"/>
    </row>
    <row r="8" spans="1:13" s="7" customFormat="1" ht="12.75" customHeight="1">
      <c r="A8" s="666"/>
      <c r="B8" s="666"/>
      <c r="C8" s="666"/>
      <c r="D8" s="666"/>
      <c r="E8" s="666"/>
      <c r="F8" s="661" t="s">
        <v>134</v>
      </c>
      <c r="G8" s="732" t="s">
        <v>135</v>
      </c>
      <c r="H8" s="733"/>
      <c r="I8" s="733"/>
      <c r="J8" s="734"/>
      <c r="K8" s="666"/>
      <c r="L8" s="666"/>
    </row>
    <row r="9" spans="1:13" s="7" customFormat="1" ht="23.25" customHeight="1">
      <c r="A9" s="666"/>
      <c r="B9" s="666"/>
      <c r="C9" s="666"/>
      <c r="D9" s="666"/>
      <c r="E9" s="666"/>
      <c r="F9" s="661"/>
      <c r="G9" s="156" t="s">
        <v>508</v>
      </c>
      <c r="H9" s="156" t="s">
        <v>443</v>
      </c>
      <c r="I9" s="156" t="s">
        <v>136</v>
      </c>
      <c r="J9" s="156" t="s">
        <v>137</v>
      </c>
      <c r="K9" s="666"/>
      <c r="L9" s="666"/>
    </row>
    <row r="10" spans="1:13" s="22" customFormat="1" ht="10.5">
      <c r="A10" s="72">
        <v>1</v>
      </c>
      <c r="B10" s="72">
        <v>2</v>
      </c>
      <c r="C10" s="72">
        <v>3</v>
      </c>
      <c r="D10" s="72">
        <v>4</v>
      </c>
      <c r="E10" s="72">
        <v>5</v>
      </c>
      <c r="F10" s="72">
        <v>6</v>
      </c>
      <c r="G10" s="72">
        <v>7</v>
      </c>
      <c r="H10" s="72">
        <v>8</v>
      </c>
      <c r="I10" s="72">
        <v>9</v>
      </c>
      <c r="J10" s="72">
        <v>10</v>
      </c>
      <c r="K10" s="72">
        <v>11</v>
      </c>
      <c r="L10" s="72">
        <v>12</v>
      </c>
    </row>
    <row r="11" spans="1:13" s="22" customFormat="1" ht="12">
      <c r="A11" s="295" t="s">
        <v>14</v>
      </c>
      <c r="B11" s="295"/>
      <c r="C11" s="119" t="s">
        <v>15</v>
      </c>
      <c r="D11" s="296">
        <f>D12</f>
        <v>8587</v>
      </c>
      <c r="E11" s="300">
        <f>E12</f>
        <v>8587</v>
      </c>
      <c r="F11" s="300">
        <f>F12</f>
        <v>8587</v>
      </c>
      <c r="G11" s="186"/>
      <c r="H11" s="186"/>
      <c r="I11" s="186"/>
      <c r="J11" s="186"/>
      <c r="K11" s="186"/>
      <c r="L11" s="293">
        <f>E11/D11*100</f>
        <v>100</v>
      </c>
    </row>
    <row r="12" spans="1:13" s="22" customFormat="1" ht="12">
      <c r="A12" s="72"/>
      <c r="B12" s="80" t="s">
        <v>337</v>
      </c>
      <c r="C12" s="79" t="s">
        <v>89</v>
      </c>
      <c r="D12" s="297">
        <v>8587</v>
      </c>
      <c r="E12" s="301">
        <v>8587</v>
      </c>
      <c r="F12" s="77">
        <v>8587</v>
      </c>
      <c r="G12" s="77"/>
      <c r="H12" s="77"/>
      <c r="I12" s="77"/>
      <c r="J12" s="77"/>
      <c r="K12" s="77"/>
      <c r="L12" s="355">
        <f t="shared" ref="L12:L70" si="0">E12/D12*100</f>
        <v>100</v>
      </c>
    </row>
    <row r="13" spans="1:13">
      <c r="A13" s="137" t="s">
        <v>23</v>
      </c>
      <c r="B13" s="137"/>
      <c r="C13" s="138" t="s">
        <v>24</v>
      </c>
      <c r="D13" s="88">
        <f>D14+D15</f>
        <v>287473</v>
      </c>
      <c r="E13" s="89">
        <f>E14+E15</f>
        <v>283307.20999999996</v>
      </c>
      <c r="F13" s="89">
        <f>F14+F15</f>
        <v>283307.20999999996</v>
      </c>
      <c r="G13" s="89"/>
      <c r="H13" s="89"/>
      <c r="I13" s="89"/>
      <c r="J13" s="89"/>
      <c r="K13" s="89"/>
      <c r="L13" s="293">
        <f>E13/D13*100</f>
        <v>98.550893475213314</v>
      </c>
      <c r="M13" s="113"/>
    </row>
    <row r="14" spans="1:13">
      <c r="A14" s="727"/>
      <c r="B14" s="74" t="s">
        <v>25</v>
      </c>
      <c r="C14" s="79" t="s">
        <v>26</v>
      </c>
      <c r="D14" s="76">
        <v>247000</v>
      </c>
      <c r="E14" s="77">
        <v>242834.71</v>
      </c>
      <c r="F14" s="77">
        <f>E14</f>
        <v>242834.71</v>
      </c>
      <c r="G14" s="77"/>
      <c r="H14" s="77"/>
      <c r="I14" s="77"/>
      <c r="J14" s="77"/>
      <c r="K14" s="77"/>
      <c r="L14" s="294">
        <f t="shared" si="0"/>
        <v>98.313647773279342</v>
      </c>
      <c r="M14" s="113"/>
    </row>
    <row r="15" spans="1:13">
      <c r="A15" s="727"/>
      <c r="B15" s="74" t="s">
        <v>30</v>
      </c>
      <c r="C15" s="150" t="s">
        <v>138</v>
      </c>
      <c r="D15" s="76">
        <v>40473</v>
      </c>
      <c r="E15" s="77">
        <v>40472.5</v>
      </c>
      <c r="F15" s="77">
        <f>E15</f>
        <v>40472.5</v>
      </c>
      <c r="G15" s="77"/>
      <c r="H15" s="77"/>
      <c r="I15" s="361"/>
      <c r="J15" s="361"/>
      <c r="K15" s="77"/>
      <c r="L15" s="294">
        <f t="shared" si="0"/>
        <v>99.99876460850443</v>
      </c>
      <c r="M15" s="113"/>
    </row>
    <row r="16" spans="1:13">
      <c r="A16" s="137">
        <v>150</v>
      </c>
      <c r="B16" s="137"/>
      <c r="C16" s="152" t="s">
        <v>33</v>
      </c>
      <c r="D16" s="88">
        <f>D17</f>
        <v>91012</v>
      </c>
      <c r="E16" s="89">
        <f>E17</f>
        <v>58995.93</v>
      </c>
      <c r="F16" s="89">
        <f>F17</f>
        <v>58995.93</v>
      </c>
      <c r="G16" s="89">
        <f>G17</f>
        <v>33950</v>
      </c>
      <c r="H16" s="89">
        <f t="shared" ref="H16:K16" si="1">H17</f>
        <v>5958.3</v>
      </c>
      <c r="I16" s="361">
        <f t="shared" si="1"/>
        <v>0</v>
      </c>
      <c r="J16" s="361">
        <f t="shared" si="1"/>
        <v>0</v>
      </c>
      <c r="K16" s="361">
        <f t="shared" si="1"/>
        <v>0</v>
      </c>
      <c r="L16" s="293">
        <f t="shared" si="0"/>
        <v>64.82214433261548</v>
      </c>
      <c r="M16" s="113"/>
    </row>
    <row r="17" spans="1:13">
      <c r="A17" s="74"/>
      <c r="B17" s="74">
        <v>15011</v>
      </c>
      <c r="C17" s="150" t="s">
        <v>34</v>
      </c>
      <c r="D17" s="76">
        <v>91012</v>
      </c>
      <c r="E17" s="77">
        <v>58995.93</v>
      </c>
      <c r="F17" s="77">
        <f>E17</f>
        <v>58995.93</v>
      </c>
      <c r="G17" s="77">
        <v>33950</v>
      </c>
      <c r="H17" s="77">
        <v>5958.3</v>
      </c>
      <c r="I17" s="361"/>
      <c r="J17" s="361"/>
      <c r="K17" s="77"/>
      <c r="L17" s="294">
        <f t="shared" si="0"/>
        <v>64.82214433261548</v>
      </c>
      <c r="M17" s="113"/>
    </row>
    <row r="18" spans="1:13">
      <c r="A18" s="137">
        <v>600</v>
      </c>
      <c r="B18" s="137"/>
      <c r="C18" s="152" t="s">
        <v>36</v>
      </c>
      <c r="D18" s="88">
        <f>D19</f>
        <v>2796691</v>
      </c>
      <c r="E18" s="89">
        <f>E19</f>
        <v>2751586.51</v>
      </c>
      <c r="F18" s="89">
        <f>F19</f>
        <v>1850235.4099999997</v>
      </c>
      <c r="G18" s="89">
        <f>G19</f>
        <v>599329.94999999995</v>
      </c>
      <c r="H18" s="89">
        <f t="shared" ref="H18:K18" si="2">H19</f>
        <v>93998.85</v>
      </c>
      <c r="I18" s="361">
        <f t="shared" si="2"/>
        <v>0</v>
      </c>
      <c r="J18" s="361">
        <f t="shared" si="2"/>
        <v>0</v>
      </c>
      <c r="K18" s="89">
        <f t="shared" si="2"/>
        <v>901351.1</v>
      </c>
      <c r="L18" s="293">
        <f t="shared" si="0"/>
        <v>98.387219396064836</v>
      </c>
      <c r="M18" s="113"/>
    </row>
    <row r="19" spans="1:13">
      <c r="A19" s="74"/>
      <c r="B19" s="74">
        <v>60014</v>
      </c>
      <c r="C19" s="150" t="s">
        <v>37</v>
      </c>
      <c r="D19" s="76">
        <v>2796691</v>
      </c>
      <c r="E19" s="77">
        <v>2751586.51</v>
      </c>
      <c r="F19" s="77">
        <f>E19-K19</f>
        <v>1850235.4099999997</v>
      </c>
      <c r="G19" s="77">
        <v>599329.94999999995</v>
      </c>
      <c r="H19" s="77">
        <v>93998.85</v>
      </c>
      <c r="I19" s="361"/>
      <c r="J19" s="361"/>
      <c r="K19" s="77">
        <v>901351.1</v>
      </c>
      <c r="L19" s="294">
        <f t="shared" si="0"/>
        <v>98.387219396064836</v>
      </c>
      <c r="M19" s="113"/>
    </row>
    <row r="20" spans="1:13">
      <c r="A20" s="137">
        <v>700</v>
      </c>
      <c r="B20" s="137"/>
      <c r="C20" s="152" t="s">
        <v>44</v>
      </c>
      <c r="D20" s="88">
        <f>D21</f>
        <v>556628</v>
      </c>
      <c r="E20" s="89">
        <f>E21</f>
        <v>555102.6</v>
      </c>
      <c r="F20" s="89">
        <f>F21</f>
        <v>555102.6</v>
      </c>
      <c r="G20" s="89"/>
      <c r="H20" s="89"/>
      <c r="I20" s="361"/>
      <c r="J20" s="361"/>
      <c r="K20" s="89"/>
      <c r="L20" s="293">
        <f t="shared" si="0"/>
        <v>99.72595701258291</v>
      </c>
      <c r="M20" s="113"/>
    </row>
    <row r="21" spans="1:13">
      <c r="A21" s="74" t="s">
        <v>16</v>
      </c>
      <c r="B21" s="74">
        <v>70005</v>
      </c>
      <c r="C21" s="150" t="s">
        <v>45</v>
      </c>
      <c r="D21" s="76">
        <v>556628</v>
      </c>
      <c r="E21" s="77">
        <v>555102.6</v>
      </c>
      <c r="F21" s="77">
        <f>E21</f>
        <v>555102.6</v>
      </c>
      <c r="G21" s="77"/>
      <c r="H21" s="77"/>
      <c r="I21" s="361"/>
      <c r="J21" s="361"/>
      <c r="K21" s="77"/>
      <c r="L21" s="294">
        <f t="shared" si="0"/>
        <v>99.72595701258291</v>
      </c>
      <c r="M21" s="113"/>
    </row>
    <row r="22" spans="1:13">
      <c r="A22" s="137">
        <v>750</v>
      </c>
      <c r="B22" s="137"/>
      <c r="C22" s="138" t="s">
        <v>53</v>
      </c>
      <c r="D22" s="88">
        <f>SUM(D23:D26)</f>
        <v>5426733</v>
      </c>
      <c r="E22" s="89">
        <f>SUM(E23:E26)</f>
        <v>5391986.4199999999</v>
      </c>
      <c r="F22" s="89">
        <f>SUM(F23:F26)</f>
        <v>4518395.42</v>
      </c>
      <c r="G22" s="89">
        <f>SUM(G23:G26)</f>
        <v>2446098.98</v>
      </c>
      <c r="H22" s="89">
        <f t="shared" ref="H22:K22" si="3">SUM(H23:H26)</f>
        <v>398410.94</v>
      </c>
      <c r="I22" s="361">
        <f t="shared" si="3"/>
        <v>0</v>
      </c>
      <c r="J22" s="361">
        <f t="shared" si="3"/>
        <v>0</v>
      </c>
      <c r="K22" s="89">
        <f t="shared" si="3"/>
        <v>873591</v>
      </c>
      <c r="L22" s="293">
        <f t="shared" si="0"/>
        <v>99.3597145833414</v>
      </c>
      <c r="M22" s="113"/>
    </row>
    <row r="23" spans="1:13">
      <c r="A23" s="727"/>
      <c r="B23" s="74">
        <v>75019</v>
      </c>
      <c r="C23" s="79" t="s">
        <v>55</v>
      </c>
      <c r="D23" s="76">
        <v>212900</v>
      </c>
      <c r="E23" s="77">
        <v>209333.36</v>
      </c>
      <c r="F23" s="77">
        <f>E23</f>
        <v>209333.36</v>
      </c>
      <c r="G23" s="77"/>
      <c r="H23" s="77"/>
      <c r="I23" s="77"/>
      <c r="J23" s="77"/>
      <c r="K23" s="77"/>
      <c r="L23" s="294">
        <f t="shared" si="0"/>
        <v>98.324734617191169</v>
      </c>
      <c r="M23" s="113"/>
    </row>
    <row r="24" spans="1:13">
      <c r="A24" s="727"/>
      <c r="B24" s="74">
        <v>75020</v>
      </c>
      <c r="C24" s="79" t="s">
        <v>56</v>
      </c>
      <c r="D24" s="76">
        <v>4950854</v>
      </c>
      <c r="E24" s="77">
        <v>4922599.38</v>
      </c>
      <c r="F24" s="77">
        <f>E24-K24</f>
        <v>4053678.38</v>
      </c>
      <c r="G24" s="77">
        <v>2442848.98</v>
      </c>
      <c r="H24" s="77">
        <v>398410.94</v>
      </c>
      <c r="I24" s="77"/>
      <c r="J24" s="77"/>
      <c r="K24" s="77">
        <v>868921</v>
      </c>
      <c r="L24" s="294">
        <f t="shared" si="0"/>
        <v>99.429298056456517</v>
      </c>
      <c r="M24" s="113"/>
    </row>
    <row r="25" spans="1:13">
      <c r="A25" s="727"/>
      <c r="B25" s="74">
        <v>75075</v>
      </c>
      <c r="C25" s="81" t="s">
        <v>139</v>
      </c>
      <c r="D25" s="76">
        <v>147285</v>
      </c>
      <c r="E25" s="77">
        <v>144359.81</v>
      </c>
      <c r="F25" s="77">
        <v>139689.81</v>
      </c>
      <c r="G25" s="77">
        <v>3250</v>
      </c>
      <c r="H25" s="77"/>
      <c r="I25" s="77"/>
      <c r="J25" s="77"/>
      <c r="K25" s="77">
        <v>4670</v>
      </c>
      <c r="L25" s="294">
        <f t="shared" si="0"/>
        <v>98.013925382761315</v>
      </c>
      <c r="M25" s="113"/>
    </row>
    <row r="26" spans="1:13">
      <c r="A26" s="727"/>
      <c r="B26" s="74">
        <v>75095</v>
      </c>
      <c r="C26" s="79" t="s">
        <v>89</v>
      </c>
      <c r="D26" s="76">
        <v>115694</v>
      </c>
      <c r="E26" s="77">
        <v>115693.87</v>
      </c>
      <c r="F26" s="77">
        <v>115693.87</v>
      </c>
      <c r="G26" s="77"/>
      <c r="H26" s="157"/>
      <c r="I26" s="77"/>
      <c r="J26" s="77"/>
      <c r="K26" s="77"/>
      <c r="L26" s="294">
        <f t="shared" si="0"/>
        <v>99.999887634622368</v>
      </c>
      <c r="M26" s="113"/>
    </row>
    <row r="27" spans="1:13" s="3" customFormat="1" ht="24">
      <c r="A27" s="137">
        <v>754</v>
      </c>
      <c r="B27" s="137"/>
      <c r="C27" s="138" t="str">
        <f>zał15!C16</f>
        <v>Bezpieczeństwo publiczne i ochrona przeciwpożarowa</v>
      </c>
      <c r="D27" s="88">
        <f>D29+D28</f>
        <v>189311</v>
      </c>
      <c r="E27" s="89">
        <f t="shared" ref="E27:K27" si="4">E29+E28</f>
        <v>136725.14000000001</v>
      </c>
      <c r="F27" s="89">
        <f t="shared" si="4"/>
        <v>26725.14</v>
      </c>
      <c r="G27" s="89">
        <f t="shared" si="4"/>
        <v>0</v>
      </c>
      <c r="H27" s="89">
        <f t="shared" si="4"/>
        <v>0</v>
      </c>
      <c r="I27" s="89">
        <f t="shared" si="4"/>
        <v>0</v>
      </c>
      <c r="J27" s="89">
        <f t="shared" si="4"/>
        <v>0</v>
      </c>
      <c r="K27" s="89">
        <f t="shared" si="4"/>
        <v>110000</v>
      </c>
      <c r="L27" s="293">
        <f t="shared" si="0"/>
        <v>72.222501597899765</v>
      </c>
      <c r="M27" s="358"/>
    </row>
    <row r="28" spans="1:13" s="3" customFormat="1">
      <c r="A28" s="735"/>
      <c r="B28" s="73">
        <v>75405</v>
      </c>
      <c r="C28" s="79" t="s">
        <v>444</v>
      </c>
      <c r="D28" s="297">
        <v>130000</v>
      </c>
      <c r="E28" s="301">
        <v>130000</v>
      </c>
      <c r="F28" s="77">
        <v>20000</v>
      </c>
      <c r="G28" s="77"/>
      <c r="H28" s="77"/>
      <c r="I28" s="77"/>
      <c r="J28" s="77"/>
      <c r="K28" s="77">
        <v>110000</v>
      </c>
      <c r="L28" s="294">
        <f t="shared" si="0"/>
        <v>100</v>
      </c>
      <c r="M28" s="358"/>
    </row>
    <row r="29" spans="1:13">
      <c r="A29" s="736"/>
      <c r="B29" s="74">
        <v>75421</v>
      </c>
      <c r="C29" s="79" t="str">
        <f>zał15!C18</f>
        <v>Zarządzanie kryzysowe</v>
      </c>
      <c r="D29" s="76">
        <v>59311</v>
      </c>
      <c r="E29" s="77">
        <v>6725.14</v>
      </c>
      <c r="F29" s="77">
        <f>E29</f>
        <v>6725.14</v>
      </c>
      <c r="G29" s="77"/>
      <c r="H29" s="157"/>
      <c r="I29" s="77"/>
      <c r="J29" s="77"/>
      <c r="K29" s="77"/>
      <c r="L29" s="294">
        <f t="shared" si="0"/>
        <v>11.338773583315069</v>
      </c>
      <c r="M29" s="113"/>
    </row>
    <row r="30" spans="1:13">
      <c r="A30" s="137">
        <v>757</v>
      </c>
      <c r="B30" s="137"/>
      <c r="C30" s="138" t="s">
        <v>141</v>
      </c>
      <c r="D30" s="88">
        <f>D31</f>
        <v>338658</v>
      </c>
      <c r="E30" s="89">
        <f>E31</f>
        <v>332818</v>
      </c>
      <c r="F30" s="89">
        <f>F31</f>
        <v>332818</v>
      </c>
      <c r="G30" s="361">
        <f t="shared" ref="G30:K30" si="5">G31</f>
        <v>0</v>
      </c>
      <c r="H30" s="361">
        <f t="shared" si="5"/>
        <v>0</v>
      </c>
      <c r="I30" s="361">
        <f t="shared" si="5"/>
        <v>0</v>
      </c>
      <c r="J30" s="89">
        <f t="shared" si="5"/>
        <v>332818</v>
      </c>
      <c r="K30" s="361">
        <f t="shared" si="5"/>
        <v>0</v>
      </c>
      <c r="L30" s="293">
        <f t="shared" si="0"/>
        <v>98.275546421463545</v>
      </c>
      <c r="M30" s="113"/>
    </row>
    <row r="31" spans="1:13" ht="24" customHeight="1">
      <c r="A31" s="74"/>
      <c r="B31" s="74">
        <v>75702</v>
      </c>
      <c r="C31" s="79" t="s">
        <v>142</v>
      </c>
      <c r="D31" s="76">
        <v>338658</v>
      </c>
      <c r="E31" s="77">
        <v>332818</v>
      </c>
      <c r="F31" s="77">
        <v>332818</v>
      </c>
      <c r="G31" s="77"/>
      <c r="H31" s="77"/>
      <c r="I31" s="77"/>
      <c r="J31" s="77">
        <v>332818</v>
      </c>
      <c r="K31" s="77"/>
      <c r="L31" s="294">
        <f t="shared" si="0"/>
        <v>98.275546421463545</v>
      </c>
      <c r="M31" s="113"/>
    </row>
    <row r="32" spans="1:13">
      <c r="A32" s="137">
        <v>801</v>
      </c>
      <c r="B32" s="137"/>
      <c r="C32" s="138" t="s">
        <v>77</v>
      </c>
      <c r="D32" s="88">
        <f>SUM(D33:D41)</f>
        <v>11769356</v>
      </c>
      <c r="E32" s="89">
        <f>SUM(E33:E41)</f>
        <v>11679099.560000001</v>
      </c>
      <c r="F32" s="89">
        <f>SUM(F33:F41)</f>
        <v>11191065.27</v>
      </c>
      <c r="G32" s="89">
        <f>SUM(G33:G41)</f>
        <v>6759893.1799999997</v>
      </c>
      <c r="H32" s="89">
        <f>SUM(H33:H41)</f>
        <v>1167342.6499999999</v>
      </c>
      <c r="I32" s="89">
        <f t="shared" ref="I32:K32" si="6">SUM(I33:I41)</f>
        <v>1120369.32</v>
      </c>
      <c r="J32" s="361">
        <f t="shared" si="6"/>
        <v>0</v>
      </c>
      <c r="K32" s="89">
        <f t="shared" si="6"/>
        <v>488034.29</v>
      </c>
      <c r="L32" s="293">
        <f t="shared" si="0"/>
        <v>99.233123375654543</v>
      </c>
      <c r="M32" s="113"/>
    </row>
    <row r="33" spans="1:13">
      <c r="A33" s="727"/>
      <c r="B33" s="73">
        <v>80102</v>
      </c>
      <c r="C33" s="79" t="s">
        <v>78</v>
      </c>
      <c r="D33" s="297">
        <v>1039353</v>
      </c>
      <c r="E33" s="301">
        <v>1039351.71</v>
      </c>
      <c r="F33" s="77">
        <f>E33</f>
        <v>1039351.71</v>
      </c>
      <c r="G33" s="77">
        <f>710016+49105.57+8600</f>
        <v>767721.57</v>
      </c>
      <c r="H33" s="77">
        <f>106091+17956</f>
        <v>124047</v>
      </c>
      <c r="I33" s="77"/>
      <c r="J33" s="77"/>
      <c r="K33" s="77"/>
      <c r="L33" s="294">
        <f t="shared" si="0"/>
        <v>99.999875884324183</v>
      </c>
      <c r="M33" s="113"/>
    </row>
    <row r="34" spans="1:13">
      <c r="A34" s="727"/>
      <c r="B34" s="73">
        <v>80111</v>
      </c>
      <c r="C34" s="79" t="s">
        <v>79</v>
      </c>
      <c r="D34" s="297">
        <v>841997</v>
      </c>
      <c r="E34" s="301">
        <v>841995.14</v>
      </c>
      <c r="F34" s="77">
        <f>E34-K34</f>
        <v>793107.14</v>
      </c>
      <c r="G34" s="77">
        <f>571619+38376.14</f>
        <v>609995.14</v>
      </c>
      <c r="H34" s="77">
        <f>98358+15597</f>
        <v>113955</v>
      </c>
      <c r="I34" s="77"/>
      <c r="J34" s="77"/>
      <c r="K34" s="77">
        <v>48888</v>
      </c>
      <c r="L34" s="294">
        <f t="shared" si="0"/>
        <v>99.999779096600108</v>
      </c>
      <c r="M34" s="113"/>
    </row>
    <row r="35" spans="1:13">
      <c r="A35" s="727"/>
      <c r="B35" s="73">
        <v>80120</v>
      </c>
      <c r="C35" s="79" t="s">
        <v>80</v>
      </c>
      <c r="D35" s="297">
        <v>3851567</v>
      </c>
      <c r="E35" s="301">
        <v>3836894.18</v>
      </c>
      <c r="F35" s="77">
        <f>E35-K35</f>
        <v>3810397.99</v>
      </c>
      <c r="G35" s="77">
        <f>2135639+152524.9+15992.68</f>
        <v>2304156.58</v>
      </c>
      <c r="H35" s="77">
        <f>344035.95+54572.15</f>
        <v>398608.10000000003</v>
      </c>
      <c r="I35" s="77">
        <v>367328.82</v>
      </c>
      <c r="J35" s="77"/>
      <c r="K35" s="77">
        <v>26496.19</v>
      </c>
      <c r="L35" s="294">
        <f t="shared" si="0"/>
        <v>99.619042846716681</v>
      </c>
      <c r="M35" s="113"/>
    </row>
    <row r="36" spans="1:13">
      <c r="A36" s="727"/>
      <c r="B36" s="73">
        <v>80123</v>
      </c>
      <c r="C36" s="79" t="s">
        <v>86</v>
      </c>
      <c r="D36" s="297">
        <v>767971</v>
      </c>
      <c r="E36" s="301">
        <v>759251.8</v>
      </c>
      <c r="F36" s="77">
        <v>759251.8</v>
      </c>
      <c r="G36" s="77">
        <f>188101.85+21108.39+162.6</f>
        <v>209372.84</v>
      </c>
      <c r="H36" s="77">
        <f>31599.15+5054.77</f>
        <v>36653.919999999998</v>
      </c>
      <c r="I36" s="77">
        <v>456198.5</v>
      </c>
      <c r="J36" s="77"/>
      <c r="K36" s="77"/>
      <c r="L36" s="294">
        <f t="shared" si="0"/>
        <v>98.864644628508117</v>
      </c>
      <c r="M36" s="113"/>
    </row>
    <row r="37" spans="1:13">
      <c r="A37" s="727"/>
      <c r="B37" s="73">
        <v>80130</v>
      </c>
      <c r="C37" s="79" t="s">
        <v>87</v>
      </c>
      <c r="D37" s="297">
        <v>4766199</v>
      </c>
      <c r="E37" s="301">
        <v>4702838.5599999996</v>
      </c>
      <c r="F37" s="77">
        <f>E37-K37</f>
        <v>4290188.46</v>
      </c>
      <c r="G37" s="77">
        <f>2549977.85+197738.49+21337.8</f>
        <v>2769054.1399999997</v>
      </c>
      <c r="H37" s="77">
        <f>413549.78+62642.22</f>
        <v>476192</v>
      </c>
      <c r="I37" s="77">
        <v>296842</v>
      </c>
      <c r="J37" s="77"/>
      <c r="K37" s="77">
        <f>397350.1+15300</f>
        <v>412650.1</v>
      </c>
      <c r="L37" s="294">
        <f t="shared" si="0"/>
        <v>98.670629572957395</v>
      </c>
      <c r="M37" s="113"/>
    </row>
    <row r="38" spans="1:13" ht="23.25" customHeight="1">
      <c r="A38" s="727"/>
      <c r="B38" s="73">
        <v>80140</v>
      </c>
      <c r="C38" s="79" t="s">
        <v>437</v>
      </c>
      <c r="D38" s="297">
        <v>228920</v>
      </c>
      <c r="E38" s="301">
        <v>228920</v>
      </c>
      <c r="F38" s="77">
        <v>228920</v>
      </c>
      <c r="G38" s="77">
        <f>24532+20000</f>
        <v>44532</v>
      </c>
      <c r="H38" s="77">
        <f>4599+729</f>
        <v>5328</v>
      </c>
      <c r="I38" s="77"/>
      <c r="J38" s="77"/>
      <c r="K38" s="77"/>
      <c r="L38" s="294">
        <f t="shared" si="0"/>
        <v>100</v>
      </c>
      <c r="M38" s="113"/>
    </row>
    <row r="39" spans="1:13" ht="13.35" customHeight="1">
      <c r="A39" s="727"/>
      <c r="B39" s="73">
        <v>80146</v>
      </c>
      <c r="C39" s="178" t="s">
        <v>143</v>
      </c>
      <c r="D39" s="297">
        <v>47889</v>
      </c>
      <c r="E39" s="301">
        <v>44459.94</v>
      </c>
      <c r="F39" s="77">
        <v>44459.94</v>
      </c>
      <c r="G39" s="77"/>
      <c r="H39" s="77"/>
      <c r="I39" s="77"/>
      <c r="J39" s="77"/>
      <c r="K39" s="77"/>
      <c r="L39" s="294">
        <f t="shared" si="0"/>
        <v>92.839566497525524</v>
      </c>
      <c r="M39" s="113"/>
    </row>
    <row r="40" spans="1:13" ht="13.35" customHeight="1">
      <c r="A40" s="727"/>
      <c r="B40" s="73">
        <v>80148</v>
      </c>
      <c r="C40" s="178" t="s">
        <v>445</v>
      </c>
      <c r="D40" s="297">
        <v>218066</v>
      </c>
      <c r="E40" s="301">
        <v>218062.1</v>
      </c>
      <c r="F40" s="77">
        <v>218062.1</v>
      </c>
      <c r="G40" s="77">
        <f>48777.41</f>
        <v>48777.41</v>
      </c>
      <c r="H40" s="77">
        <f>10322+1194</f>
        <v>11516</v>
      </c>
      <c r="I40" s="77"/>
      <c r="J40" s="77"/>
      <c r="K40" s="77"/>
      <c r="L40" s="294">
        <f t="shared" si="0"/>
        <v>99.998211550631467</v>
      </c>
      <c r="M40" s="113"/>
    </row>
    <row r="41" spans="1:13">
      <c r="A41" s="727"/>
      <c r="B41" s="73">
        <v>80195</v>
      </c>
      <c r="C41" s="79" t="s">
        <v>89</v>
      </c>
      <c r="D41" s="297">
        <v>7394</v>
      </c>
      <c r="E41" s="301">
        <v>7326.13</v>
      </c>
      <c r="F41" s="77">
        <v>7326.13</v>
      </c>
      <c r="G41" s="77">
        <f>5845.04+438.46</f>
        <v>6283.5</v>
      </c>
      <c r="H41" s="77">
        <f>899.83+142.8</f>
        <v>1042.6300000000001</v>
      </c>
      <c r="I41" s="77"/>
      <c r="J41" s="77"/>
      <c r="K41" s="77"/>
      <c r="L41" s="294">
        <f t="shared" si="0"/>
        <v>99.08209358939682</v>
      </c>
      <c r="M41" s="113"/>
    </row>
    <row r="42" spans="1:13">
      <c r="A42" s="137">
        <v>851</v>
      </c>
      <c r="B42" s="137"/>
      <c r="C42" s="143" t="s">
        <v>92</v>
      </c>
      <c r="D42" s="88">
        <f>SUM(D43:D43)</f>
        <v>24642400</v>
      </c>
      <c r="E42" s="89">
        <f>E43</f>
        <v>24642400</v>
      </c>
      <c r="F42" s="89"/>
      <c r="G42" s="89"/>
      <c r="H42" s="89"/>
      <c r="I42" s="89"/>
      <c r="J42" s="89"/>
      <c r="K42" s="89">
        <f>K43</f>
        <v>24642400</v>
      </c>
      <c r="L42" s="293">
        <f t="shared" si="0"/>
        <v>100</v>
      </c>
      <c r="M42" s="113"/>
    </row>
    <row r="43" spans="1:13">
      <c r="A43" s="74"/>
      <c r="B43" s="74">
        <v>85111</v>
      </c>
      <c r="C43" s="81" t="s">
        <v>93</v>
      </c>
      <c r="D43" s="76">
        <v>24642400</v>
      </c>
      <c r="E43" s="77">
        <v>24642400</v>
      </c>
      <c r="F43" s="77"/>
      <c r="G43" s="77"/>
      <c r="H43" s="77"/>
      <c r="I43" s="77"/>
      <c r="J43" s="77"/>
      <c r="K43" s="77">
        <v>24642400</v>
      </c>
      <c r="L43" s="294">
        <f t="shared" si="0"/>
        <v>100</v>
      </c>
      <c r="M43" s="113"/>
    </row>
    <row r="44" spans="1:13">
      <c r="A44" s="137">
        <v>852</v>
      </c>
      <c r="B44" s="137"/>
      <c r="C44" s="138" t="s">
        <v>96</v>
      </c>
      <c r="D44" s="88">
        <f>SUM(D45:D50)</f>
        <v>6732135</v>
      </c>
      <c r="E44" s="89">
        <f t="shared" ref="E44:K44" si="7">SUM(E45:E50)</f>
        <v>6624454</v>
      </c>
      <c r="F44" s="89">
        <f t="shared" si="7"/>
        <v>6391654</v>
      </c>
      <c r="G44" s="89">
        <f t="shared" si="7"/>
        <v>1400890.55</v>
      </c>
      <c r="H44" s="89">
        <f t="shared" si="7"/>
        <v>241765.09</v>
      </c>
      <c r="I44" s="89">
        <f t="shared" si="7"/>
        <v>2474174.9300000002</v>
      </c>
      <c r="J44" s="361">
        <f t="shared" si="7"/>
        <v>0</v>
      </c>
      <c r="K44" s="89">
        <f t="shared" si="7"/>
        <v>232800</v>
      </c>
      <c r="L44" s="293">
        <f t="shared" si="0"/>
        <v>98.400492562909093</v>
      </c>
      <c r="M44" s="113"/>
    </row>
    <row r="45" spans="1:13">
      <c r="A45" s="727"/>
      <c r="B45" s="74">
        <v>85201</v>
      </c>
      <c r="C45" s="79" t="s">
        <v>97</v>
      </c>
      <c r="D45" s="76">
        <f>3919704-1450027</f>
        <v>2469677</v>
      </c>
      <c r="E45" s="77">
        <f>3869699.41-1407213.06</f>
        <v>2462486.35</v>
      </c>
      <c r="F45" s="77">
        <f>E45-K45</f>
        <v>2339686.35</v>
      </c>
      <c r="G45" s="77">
        <v>1034976.29</v>
      </c>
      <c r="H45" s="77">
        <v>179264.38</v>
      </c>
      <c r="I45" s="77">
        <f>1659657.18-1285785.73</f>
        <v>373871.44999999995</v>
      </c>
      <c r="J45" s="361"/>
      <c r="K45" s="77">
        <v>122800</v>
      </c>
      <c r="L45" s="294">
        <f t="shared" si="0"/>
        <v>99.708842492358315</v>
      </c>
      <c r="M45" s="113"/>
    </row>
    <row r="46" spans="1:13">
      <c r="A46" s="727"/>
      <c r="B46" s="74">
        <v>85202</v>
      </c>
      <c r="C46" s="79" t="s">
        <v>99</v>
      </c>
      <c r="D46" s="76">
        <v>2182487</v>
      </c>
      <c r="E46" s="77">
        <v>2101465</v>
      </c>
      <c r="F46" s="77">
        <v>1991465</v>
      </c>
      <c r="G46" s="77"/>
      <c r="H46" s="77"/>
      <c r="I46" s="77">
        <v>1991465</v>
      </c>
      <c r="J46" s="361"/>
      <c r="K46" s="157">
        <v>110000</v>
      </c>
      <c r="L46" s="294">
        <f t="shared" si="0"/>
        <v>96.2876296628571</v>
      </c>
      <c r="M46" s="113"/>
    </row>
    <row r="47" spans="1:13">
      <c r="A47" s="727"/>
      <c r="B47" s="74">
        <v>85204</v>
      </c>
      <c r="C47" s="79" t="s">
        <v>102</v>
      </c>
      <c r="D47" s="76">
        <f>1700995-81425</f>
        <v>1619570</v>
      </c>
      <c r="E47" s="77">
        <f>1681551.23-81424.82</f>
        <v>1600126.41</v>
      </c>
      <c r="F47" s="77">
        <f>E47</f>
        <v>1600126.41</v>
      </c>
      <c r="G47" s="77">
        <v>110458</v>
      </c>
      <c r="H47" s="77">
        <v>19760.87</v>
      </c>
      <c r="I47" s="77">
        <v>98838.48</v>
      </c>
      <c r="J47" s="361"/>
      <c r="K47" s="77"/>
      <c r="L47" s="294">
        <f t="shared" si="0"/>
        <v>98.799459733139045</v>
      </c>
      <c r="M47" s="113"/>
    </row>
    <row r="48" spans="1:13">
      <c r="A48" s="727"/>
      <c r="B48" s="74">
        <v>85218</v>
      </c>
      <c r="C48" s="79" t="s">
        <v>103</v>
      </c>
      <c r="D48" s="76">
        <v>447821</v>
      </c>
      <c r="E48" s="77">
        <v>447796.24</v>
      </c>
      <c r="F48" s="77">
        <v>447796.24</v>
      </c>
      <c r="G48" s="77">
        <v>255456.26</v>
      </c>
      <c r="H48" s="77">
        <v>42739.839999999997</v>
      </c>
      <c r="I48" s="77"/>
      <c r="J48" s="361"/>
      <c r="K48" s="77"/>
      <c r="L48" s="294">
        <f t="shared" si="0"/>
        <v>99.994471005156072</v>
      </c>
      <c r="M48" s="113"/>
    </row>
    <row r="49" spans="1:13" ht="36">
      <c r="A49" s="727"/>
      <c r="B49" s="73">
        <v>85220</v>
      </c>
      <c r="C49" s="304" t="s">
        <v>438</v>
      </c>
      <c r="D49" s="297">
        <v>10000</v>
      </c>
      <c r="E49" s="301">
        <v>10000</v>
      </c>
      <c r="F49" s="77">
        <v>10000</v>
      </c>
      <c r="G49" s="77"/>
      <c r="H49" s="77"/>
      <c r="I49" s="77">
        <v>10000</v>
      </c>
      <c r="J49" s="361"/>
      <c r="K49" s="77"/>
      <c r="L49" s="294">
        <f t="shared" si="0"/>
        <v>100</v>
      </c>
      <c r="M49" s="113"/>
    </row>
    <row r="50" spans="1:13">
      <c r="A50" s="727"/>
      <c r="B50" s="73">
        <v>85233</v>
      </c>
      <c r="C50" s="75" t="s">
        <v>143</v>
      </c>
      <c r="D50" s="297">
        <v>2580</v>
      </c>
      <c r="E50" s="301">
        <v>2580</v>
      </c>
      <c r="F50" s="77">
        <v>2580</v>
      </c>
      <c r="G50" s="77"/>
      <c r="H50" s="77"/>
      <c r="I50" s="77"/>
      <c r="J50" s="361"/>
      <c r="K50" s="77"/>
      <c r="L50" s="294">
        <f t="shared" si="0"/>
        <v>100</v>
      </c>
      <c r="M50" s="113"/>
    </row>
    <row r="51" spans="1:13" ht="24.75" customHeight="1">
      <c r="A51" s="137">
        <v>853</v>
      </c>
      <c r="B51" s="137"/>
      <c r="C51" s="138" t="s">
        <v>144</v>
      </c>
      <c r="D51" s="88">
        <f>D52+D53</f>
        <v>2117204</v>
      </c>
      <c r="E51" s="89">
        <f>E52+E53</f>
        <v>2114860.5700000003</v>
      </c>
      <c r="F51" s="89">
        <f>F52+F53</f>
        <v>2097720.5700000003</v>
      </c>
      <c r="G51" s="89">
        <f>G52+G53</f>
        <v>1486470.0799999998</v>
      </c>
      <c r="H51" s="89">
        <f t="shared" ref="H51:K51" si="8">H52+H53</f>
        <v>237827.55</v>
      </c>
      <c r="I51" s="361">
        <f t="shared" si="8"/>
        <v>0</v>
      </c>
      <c r="J51" s="361">
        <f t="shared" si="8"/>
        <v>0</v>
      </c>
      <c r="K51" s="89">
        <f t="shared" si="8"/>
        <v>17140</v>
      </c>
      <c r="L51" s="293">
        <f t="shared" si="0"/>
        <v>99.889314869988922</v>
      </c>
      <c r="M51" s="113"/>
    </row>
    <row r="52" spans="1:13">
      <c r="A52" s="727"/>
      <c r="B52" s="74">
        <v>85333</v>
      </c>
      <c r="C52" s="79" t="s">
        <v>105</v>
      </c>
      <c r="D52" s="297">
        <v>1567027</v>
      </c>
      <c r="E52" s="301">
        <v>1567027</v>
      </c>
      <c r="F52" s="77">
        <f>E52-K52</f>
        <v>1558887</v>
      </c>
      <c r="G52" s="77">
        <f>1094942.75+72667.39+51580</f>
        <v>1219190.1399999999</v>
      </c>
      <c r="H52" s="77">
        <f>181557.37+29439.49</f>
        <v>210996.86</v>
      </c>
      <c r="I52" s="77"/>
      <c r="J52" s="361"/>
      <c r="K52" s="188">
        <v>8140</v>
      </c>
      <c r="L52" s="294">
        <f t="shared" si="0"/>
        <v>100</v>
      </c>
      <c r="M52" s="113"/>
    </row>
    <row r="53" spans="1:13">
      <c r="A53" s="727"/>
      <c r="B53" s="74">
        <v>85395</v>
      </c>
      <c r="C53" s="79" t="s">
        <v>89</v>
      </c>
      <c r="D53" s="76">
        <f>1078932-528755</f>
        <v>550177</v>
      </c>
      <c r="E53" s="77">
        <f>1076344.85-528511.28</f>
        <v>547833.57000000007</v>
      </c>
      <c r="F53" s="77">
        <f>E53-K53</f>
        <v>538833.57000000007</v>
      </c>
      <c r="G53" s="77">
        <v>267279.94</v>
      </c>
      <c r="H53" s="77">
        <v>26830.69</v>
      </c>
      <c r="I53" s="77"/>
      <c r="J53" s="361"/>
      <c r="K53" s="157">
        <v>9000</v>
      </c>
      <c r="L53" s="294">
        <f t="shared" si="0"/>
        <v>99.574058893774193</v>
      </c>
      <c r="M53" s="113"/>
    </row>
    <row r="54" spans="1:13">
      <c r="A54" s="137">
        <v>854</v>
      </c>
      <c r="B54" s="137" t="s">
        <v>16</v>
      </c>
      <c r="C54" s="138" t="s">
        <v>107</v>
      </c>
      <c r="D54" s="88">
        <f>SUM(D55:D61)</f>
        <v>3681259</v>
      </c>
      <c r="E54" s="89">
        <f>SUM(E55:E61)</f>
        <v>3676198.5599999996</v>
      </c>
      <c r="F54" s="89">
        <f>SUM(F55:F61)</f>
        <v>3668058.5599999996</v>
      </c>
      <c r="G54" s="89">
        <f>SUM(G55:G61)</f>
        <v>1691756.7000000002</v>
      </c>
      <c r="H54" s="89">
        <f>SUM(H55:H61)</f>
        <v>277095.8</v>
      </c>
      <c r="I54" s="89">
        <f t="shared" ref="I54:K54" si="9">SUM(I55:I61)</f>
        <v>841472</v>
      </c>
      <c r="J54" s="361">
        <f t="shared" si="9"/>
        <v>0</v>
      </c>
      <c r="K54" s="89">
        <f t="shared" si="9"/>
        <v>8140</v>
      </c>
      <c r="L54" s="293">
        <f t="shared" si="0"/>
        <v>99.862535072919329</v>
      </c>
      <c r="M54" s="113"/>
    </row>
    <row r="55" spans="1:13" ht="14.1" customHeight="1">
      <c r="A55" s="728"/>
      <c r="B55" s="73">
        <v>85406</v>
      </c>
      <c r="C55" s="178" t="s">
        <v>108</v>
      </c>
      <c r="D55" s="297">
        <v>696909</v>
      </c>
      <c r="E55" s="301">
        <v>696405.51</v>
      </c>
      <c r="F55" s="77">
        <f>E55</f>
        <v>696405.51</v>
      </c>
      <c r="G55" s="77">
        <f>447843+29482.95+15613</f>
        <v>492938.95</v>
      </c>
      <c r="H55" s="77">
        <f>74769.87+11640.39</f>
        <v>86410.26</v>
      </c>
      <c r="I55" s="77"/>
      <c r="J55" s="361"/>
      <c r="K55" s="188"/>
      <c r="L55" s="294">
        <f t="shared" si="0"/>
        <v>99.927753838736479</v>
      </c>
      <c r="M55" s="113"/>
    </row>
    <row r="56" spans="1:13">
      <c r="A56" s="728"/>
      <c r="B56" s="73">
        <v>85407</v>
      </c>
      <c r="C56" s="79" t="s">
        <v>109</v>
      </c>
      <c r="D56" s="299">
        <v>468363</v>
      </c>
      <c r="E56" s="303">
        <v>468363</v>
      </c>
      <c r="F56" s="77">
        <f>E56</f>
        <v>468363</v>
      </c>
      <c r="G56" s="158">
        <f>212185.77+15284.28+61042.82</f>
        <v>288512.87</v>
      </c>
      <c r="H56" s="158">
        <f>35430+5592.54</f>
        <v>41022.54</v>
      </c>
      <c r="I56" s="158"/>
      <c r="J56" s="362"/>
      <c r="K56" s="188"/>
      <c r="L56" s="294">
        <f t="shared" si="0"/>
        <v>100</v>
      </c>
      <c r="M56" s="113"/>
    </row>
    <row r="57" spans="1:13">
      <c r="A57" s="728"/>
      <c r="B57" s="73">
        <v>85410</v>
      </c>
      <c r="C57" s="79" t="s">
        <v>110</v>
      </c>
      <c r="D57" s="297">
        <v>529557</v>
      </c>
      <c r="E57" s="301">
        <v>529555.16</v>
      </c>
      <c r="F57" s="77">
        <f>E57-K57</f>
        <v>521415.16000000003</v>
      </c>
      <c r="G57" s="77">
        <f>233515.15+24913.04+11006.76</f>
        <v>269434.95</v>
      </c>
      <c r="H57" s="77">
        <f>40615+6861</f>
        <v>47476</v>
      </c>
      <c r="I57" s="77"/>
      <c r="J57" s="361"/>
      <c r="K57" s="188">
        <v>8140</v>
      </c>
      <c r="L57" s="294">
        <f t="shared" si="0"/>
        <v>99.999652539764369</v>
      </c>
      <c r="M57" s="113"/>
    </row>
    <row r="58" spans="1:13">
      <c r="A58" s="728"/>
      <c r="B58" s="73">
        <v>85415</v>
      </c>
      <c r="C58" s="79" t="s">
        <v>111</v>
      </c>
      <c r="D58" s="297">
        <v>9600</v>
      </c>
      <c r="E58" s="301">
        <v>9600</v>
      </c>
      <c r="F58" s="77">
        <v>9600</v>
      </c>
      <c r="G58" s="77"/>
      <c r="H58" s="77"/>
      <c r="I58" s="77"/>
      <c r="J58" s="361"/>
      <c r="K58" s="188"/>
      <c r="L58" s="294"/>
      <c r="M58" s="113"/>
    </row>
    <row r="59" spans="1:13">
      <c r="A59" s="728"/>
      <c r="B59" s="73">
        <v>85419</v>
      </c>
      <c r="C59" s="84" t="s">
        <v>354</v>
      </c>
      <c r="D59" s="297">
        <v>846018</v>
      </c>
      <c r="E59" s="301">
        <v>841472</v>
      </c>
      <c r="F59" s="77">
        <v>841472</v>
      </c>
      <c r="G59" s="77"/>
      <c r="H59" s="77"/>
      <c r="I59" s="77">
        <v>841472</v>
      </c>
      <c r="J59" s="361"/>
      <c r="K59" s="188"/>
      <c r="L59" s="294">
        <f t="shared" si="0"/>
        <v>99.462659186920376</v>
      </c>
      <c r="M59" s="113"/>
    </row>
    <row r="60" spans="1:13">
      <c r="A60" s="728"/>
      <c r="B60" s="73">
        <v>85420</v>
      </c>
      <c r="C60" s="79" t="s">
        <v>112</v>
      </c>
      <c r="D60" s="299">
        <v>1120593</v>
      </c>
      <c r="E60" s="303">
        <v>1120583.8899999999</v>
      </c>
      <c r="F60" s="77">
        <f>E60</f>
        <v>1120583.8899999999</v>
      </c>
      <c r="G60" s="158">
        <f>597703+42045.89+1121.04</f>
        <v>640869.93000000005</v>
      </c>
      <c r="H60" s="158">
        <f>88379+13808</f>
        <v>102187</v>
      </c>
      <c r="I60" s="158"/>
      <c r="J60" s="362"/>
      <c r="K60" s="188"/>
      <c r="L60" s="294">
        <f t="shared" si="0"/>
        <v>99.999187037577414</v>
      </c>
      <c r="M60" s="113"/>
    </row>
    <row r="61" spans="1:13">
      <c r="A61" s="728"/>
      <c r="B61" s="73">
        <v>85446</v>
      </c>
      <c r="C61" s="81" t="s">
        <v>143</v>
      </c>
      <c r="D61" s="297">
        <v>10219</v>
      </c>
      <c r="E61" s="301">
        <v>10219</v>
      </c>
      <c r="F61" s="77">
        <v>10219</v>
      </c>
      <c r="G61" s="77"/>
      <c r="H61" s="77"/>
      <c r="I61" s="77"/>
      <c r="J61" s="361"/>
      <c r="K61" s="188"/>
      <c r="L61" s="294">
        <f t="shared" si="0"/>
        <v>100</v>
      </c>
      <c r="M61" s="113"/>
    </row>
    <row r="62" spans="1:13" ht="12.6" customHeight="1">
      <c r="A62" s="137">
        <v>921</v>
      </c>
      <c r="B62" s="137"/>
      <c r="C62" s="138" t="s">
        <v>146</v>
      </c>
      <c r="D62" s="298">
        <f>D63+D64+D65</f>
        <v>113000</v>
      </c>
      <c r="E62" s="359">
        <f t="shared" ref="E62:K62" si="10">E63+E64+E65</f>
        <v>112356</v>
      </c>
      <c r="F62" s="359">
        <f t="shared" si="10"/>
        <v>112356</v>
      </c>
      <c r="G62" s="359">
        <f t="shared" si="10"/>
        <v>1000</v>
      </c>
      <c r="H62" s="361">
        <f t="shared" si="10"/>
        <v>0</v>
      </c>
      <c r="I62" s="359">
        <f t="shared" si="10"/>
        <v>100000</v>
      </c>
      <c r="J62" s="361">
        <f t="shared" si="10"/>
        <v>0</v>
      </c>
      <c r="K62" s="361">
        <f t="shared" si="10"/>
        <v>0</v>
      </c>
      <c r="L62" s="293">
        <f t="shared" si="0"/>
        <v>99.43008849557522</v>
      </c>
      <c r="M62" s="113"/>
    </row>
    <row r="63" spans="1:13">
      <c r="A63" s="729"/>
      <c r="B63" s="73">
        <v>92105</v>
      </c>
      <c r="C63" s="79" t="s">
        <v>147</v>
      </c>
      <c r="D63" s="297">
        <v>13000</v>
      </c>
      <c r="E63" s="301">
        <v>12356</v>
      </c>
      <c r="F63" s="77">
        <v>12356</v>
      </c>
      <c r="G63" s="77">
        <v>1000</v>
      </c>
      <c r="H63" s="77"/>
      <c r="I63" s="188"/>
      <c r="J63" s="361"/>
      <c r="K63" s="77"/>
      <c r="L63" s="294">
        <f t="shared" si="0"/>
        <v>95.046153846153842</v>
      </c>
      <c r="M63" s="113"/>
    </row>
    <row r="64" spans="1:13">
      <c r="A64" s="730"/>
      <c r="B64" s="73">
        <v>92116</v>
      </c>
      <c r="C64" s="79" t="s">
        <v>446</v>
      </c>
      <c r="D64" s="297">
        <v>50000</v>
      </c>
      <c r="E64" s="301">
        <v>50000</v>
      </c>
      <c r="F64" s="77">
        <v>50000</v>
      </c>
      <c r="G64" s="77"/>
      <c r="H64" s="77"/>
      <c r="I64" s="188">
        <v>50000</v>
      </c>
      <c r="J64" s="361"/>
      <c r="K64" s="77"/>
      <c r="L64" s="294">
        <f t="shared" si="0"/>
        <v>100</v>
      </c>
      <c r="M64" s="113"/>
    </row>
    <row r="65" spans="1:13">
      <c r="A65" s="731"/>
      <c r="B65" s="73">
        <v>92195</v>
      </c>
      <c r="C65" s="79" t="s">
        <v>89</v>
      </c>
      <c r="D65" s="297">
        <v>50000</v>
      </c>
      <c r="E65" s="301">
        <v>50000</v>
      </c>
      <c r="F65" s="77">
        <v>50000</v>
      </c>
      <c r="G65" s="77"/>
      <c r="H65" s="77"/>
      <c r="I65" s="188">
        <v>50000</v>
      </c>
      <c r="J65" s="361"/>
      <c r="K65" s="77"/>
      <c r="L65" s="294">
        <f t="shared" si="0"/>
        <v>100</v>
      </c>
      <c r="M65" s="113"/>
    </row>
    <row r="66" spans="1:13">
      <c r="A66" s="137">
        <v>926</v>
      </c>
      <c r="B66" s="137"/>
      <c r="C66" s="138" t="s">
        <v>148</v>
      </c>
      <c r="D66" s="88">
        <f>D67+D68+D69</f>
        <v>1965867</v>
      </c>
      <c r="E66" s="89">
        <f t="shared" ref="E66:K66" si="11">E67+E68+E69</f>
        <v>1541149.1400000001</v>
      </c>
      <c r="F66" s="89">
        <f t="shared" si="11"/>
        <v>76999.78</v>
      </c>
      <c r="G66" s="361">
        <f t="shared" si="11"/>
        <v>0</v>
      </c>
      <c r="H66" s="361">
        <f t="shared" si="11"/>
        <v>0</v>
      </c>
      <c r="I66" s="89">
        <f t="shared" si="11"/>
        <v>64000</v>
      </c>
      <c r="J66" s="361">
        <f t="shared" si="11"/>
        <v>0</v>
      </c>
      <c r="K66" s="89">
        <f t="shared" si="11"/>
        <v>1464149.36</v>
      </c>
      <c r="L66" s="293">
        <f t="shared" si="0"/>
        <v>78.395391956831261</v>
      </c>
      <c r="M66" s="113"/>
    </row>
    <row r="67" spans="1:13" s="4" customFormat="1">
      <c r="A67" s="729"/>
      <c r="B67" s="73">
        <v>92601</v>
      </c>
      <c r="C67" s="79" t="s">
        <v>355</v>
      </c>
      <c r="D67" s="297">
        <v>1888867</v>
      </c>
      <c r="E67" s="301">
        <v>1464149.36</v>
      </c>
      <c r="F67" s="77"/>
      <c r="G67" s="77"/>
      <c r="H67" s="77"/>
      <c r="I67" s="77"/>
      <c r="J67" s="361"/>
      <c r="K67" s="77">
        <v>1464149.36</v>
      </c>
      <c r="L67" s="294">
        <f t="shared" si="0"/>
        <v>77.51468790550102</v>
      </c>
      <c r="M67" s="113"/>
    </row>
    <row r="68" spans="1:13" ht="14.1" customHeight="1">
      <c r="A68" s="730"/>
      <c r="B68" s="73">
        <v>92605</v>
      </c>
      <c r="C68" s="79" t="s">
        <v>149</v>
      </c>
      <c r="D68" s="297">
        <v>37000</v>
      </c>
      <c r="E68" s="301">
        <v>36999.78</v>
      </c>
      <c r="F68" s="77">
        <v>36999.78</v>
      </c>
      <c r="G68" s="77"/>
      <c r="H68" s="77"/>
      <c r="I68" s="77">
        <v>34000</v>
      </c>
      <c r="J68" s="361"/>
      <c r="K68" s="77"/>
      <c r="L68" s="294">
        <f t="shared" si="0"/>
        <v>99.999405405405412</v>
      </c>
      <c r="M68" s="113"/>
    </row>
    <row r="69" spans="1:13" ht="14.1" customHeight="1">
      <c r="A69" s="731"/>
      <c r="B69" s="73">
        <v>92695</v>
      </c>
      <c r="C69" s="79" t="s">
        <v>89</v>
      </c>
      <c r="D69" s="297">
        <v>40000</v>
      </c>
      <c r="E69" s="301">
        <v>40000</v>
      </c>
      <c r="F69" s="77">
        <v>40000</v>
      </c>
      <c r="G69" s="77"/>
      <c r="H69" s="77"/>
      <c r="I69" s="77">
        <v>30000</v>
      </c>
      <c r="J69" s="77"/>
      <c r="K69" s="77"/>
      <c r="L69" s="294">
        <f t="shared" si="0"/>
        <v>100</v>
      </c>
      <c r="M69" s="113"/>
    </row>
    <row r="70" spans="1:13">
      <c r="A70" s="699" t="s">
        <v>113</v>
      </c>
      <c r="B70" s="699"/>
      <c r="C70" s="699"/>
      <c r="D70" s="88">
        <f>D13+D16+D18+D20+D22+D30+D32+D42+D44+D51+D54+D62+D66+D27+D11</f>
        <v>60716314</v>
      </c>
      <c r="E70" s="89">
        <f t="shared" ref="E70:K70" si="12">E13+E16+E18+E20+E22+E30+E32+E42+E44+E51+E54+E62+E66+E27+E11</f>
        <v>59909626.640000008</v>
      </c>
      <c r="F70" s="89">
        <f t="shared" si="12"/>
        <v>31172020.890000001</v>
      </c>
      <c r="G70" s="89">
        <f t="shared" si="12"/>
        <v>14419389.440000001</v>
      </c>
      <c r="H70" s="89">
        <f t="shared" si="12"/>
        <v>2422399.1799999997</v>
      </c>
      <c r="I70" s="89">
        <f t="shared" si="12"/>
        <v>4600016.25</v>
      </c>
      <c r="J70" s="89">
        <f t="shared" si="12"/>
        <v>332818</v>
      </c>
      <c r="K70" s="89">
        <f t="shared" si="12"/>
        <v>28737605.75</v>
      </c>
      <c r="L70" s="293">
        <f t="shared" si="0"/>
        <v>98.671382851073616</v>
      </c>
      <c r="M70" s="113"/>
    </row>
    <row r="72" spans="1:13">
      <c r="D72" s="116"/>
      <c r="E72" s="113"/>
      <c r="F72" s="113"/>
      <c r="G72" s="113"/>
      <c r="H72" s="113"/>
      <c r="K72" s="113"/>
    </row>
    <row r="74" spans="1:13">
      <c r="E74" s="113"/>
      <c r="G74" s="113"/>
    </row>
    <row r="75" spans="1:13">
      <c r="E75" s="113"/>
    </row>
  </sheetData>
  <mergeCells count="25">
    <mergeCell ref="I1:L1"/>
    <mergeCell ref="A2:L2"/>
    <mergeCell ref="A3:L3"/>
    <mergeCell ref="A4:L4"/>
    <mergeCell ref="A6:A9"/>
    <mergeCell ref="B6:B9"/>
    <mergeCell ref="C6:C9"/>
    <mergeCell ref="D6:D9"/>
    <mergeCell ref="F6:K6"/>
    <mergeCell ref="L6:L9"/>
    <mergeCell ref="K7:K9"/>
    <mergeCell ref="F8:F9"/>
    <mergeCell ref="A45:A50"/>
    <mergeCell ref="A52:A53"/>
    <mergeCell ref="A55:A61"/>
    <mergeCell ref="A70:C70"/>
    <mergeCell ref="F7:J7"/>
    <mergeCell ref="A63:A65"/>
    <mergeCell ref="A67:A69"/>
    <mergeCell ref="A14:A15"/>
    <mergeCell ref="A23:A26"/>
    <mergeCell ref="A33:A41"/>
    <mergeCell ref="E6:E9"/>
    <mergeCell ref="G8:J8"/>
    <mergeCell ref="A28:A29"/>
  </mergeCells>
  <pageMargins left="0.7" right="0.7" top="0.75" bottom="0.75" header="0.3" footer="0.3"/>
  <pageSetup paperSize="9" firstPageNumber="38" orientation="landscape" useFirstPageNumber="1" horizontalDpi="1200" verticalDpi="1200" r:id="rId1"/>
  <headerFooter alignWithMargins="0">
    <oddFooter>&amp;CZałącznik nr 13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M94"/>
  <sheetViews>
    <sheetView view="pageLayout" workbookViewId="0">
      <selection activeCell="G37" sqref="G37"/>
    </sheetView>
  </sheetViews>
  <sheetFormatPr defaultColWidth="9" defaultRowHeight="12.75"/>
  <cols>
    <col min="1" max="1" width="5" customWidth="1"/>
    <col min="2" max="2" width="6.28515625" customWidth="1"/>
    <col min="3" max="3" width="36.42578125" customWidth="1"/>
    <col min="4" max="4" width="11.28515625" customWidth="1"/>
    <col min="5" max="5" width="13" customWidth="1"/>
    <col min="6" max="6" width="12.5703125" customWidth="1"/>
    <col min="7" max="7" width="12.42578125" customWidth="1"/>
    <col min="8" max="8" width="10.140625" customWidth="1"/>
    <col min="9" max="9" width="8.5703125" customWidth="1"/>
    <col min="10" max="10" width="8.140625" customWidth="1"/>
    <col min="11" max="11" width="9" customWidth="1"/>
    <col min="12" max="12" width="7.5703125" customWidth="1"/>
  </cols>
  <sheetData>
    <row r="1" spans="1:13">
      <c r="I1" s="743" t="s">
        <v>592</v>
      </c>
      <c r="J1" s="744"/>
      <c r="K1" s="744"/>
      <c r="L1" s="744"/>
    </row>
    <row r="2" spans="1:13" ht="15.75">
      <c r="A2" s="745" t="s">
        <v>128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</row>
    <row r="3" spans="1:13" ht="14.25" customHeight="1">
      <c r="A3" s="746" t="s">
        <v>153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</row>
    <row r="4" spans="1:13" ht="15.75">
      <c r="A4" s="745" t="s">
        <v>429</v>
      </c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</row>
    <row r="5" spans="1:13" ht="12.75" customHeight="1">
      <c r="K5" s="26" t="s">
        <v>6</v>
      </c>
    </row>
    <row r="6" spans="1:13" s="7" customFormat="1" ht="12.75" customHeight="1">
      <c r="A6" s="740" t="s">
        <v>7</v>
      </c>
      <c r="B6" s="740" t="s">
        <v>129</v>
      </c>
      <c r="C6" s="740" t="s">
        <v>10</v>
      </c>
      <c r="D6" s="740" t="s">
        <v>130</v>
      </c>
      <c r="E6" s="740" t="s">
        <v>12</v>
      </c>
      <c r="F6" s="742" t="s">
        <v>340</v>
      </c>
      <c r="G6" s="742"/>
      <c r="H6" s="742"/>
      <c r="I6" s="742"/>
      <c r="J6" s="742"/>
      <c r="K6" s="742"/>
      <c r="L6" s="740" t="s">
        <v>131</v>
      </c>
    </row>
    <row r="7" spans="1:13" s="7" customFormat="1" ht="12.75" customHeight="1">
      <c r="A7" s="740"/>
      <c r="B7" s="740"/>
      <c r="C7" s="740"/>
      <c r="D7" s="740"/>
      <c r="E7" s="740"/>
      <c r="F7" s="739" t="s">
        <v>132</v>
      </c>
      <c r="G7" s="739"/>
      <c r="H7" s="739"/>
      <c r="I7" s="739"/>
      <c r="J7" s="739"/>
      <c r="K7" s="740" t="s">
        <v>133</v>
      </c>
      <c r="L7" s="740"/>
    </row>
    <row r="8" spans="1:13" s="7" customFormat="1" ht="12.75" customHeight="1">
      <c r="A8" s="740"/>
      <c r="B8" s="740"/>
      <c r="C8" s="740"/>
      <c r="D8" s="740"/>
      <c r="E8" s="740"/>
      <c r="F8" s="741" t="s">
        <v>134</v>
      </c>
      <c r="G8" s="742" t="s">
        <v>135</v>
      </c>
      <c r="H8" s="742"/>
      <c r="I8" s="742"/>
      <c r="J8" s="742"/>
      <c r="K8" s="740"/>
      <c r="L8" s="740"/>
    </row>
    <row r="9" spans="1:13" s="7" customFormat="1" ht="36" customHeight="1">
      <c r="A9" s="740"/>
      <c r="B9" s="740"/>
      <c r="C9" s="740"/>
      <c r="D9" s="740"/>
      <c r="E9" s="740"/>
      <c r="F9" s="741"/>
      <c r="G9" s="129" t="s">
        <v>442</v>
      </c>
      <c r="H9" s="129" t="s">
        <v>507</v>
      </c>
      <c r="I9" s="129" t="s">
        <v>136</v>
      </c>
      <c r="J9" s="129" t="s">
        <v>137</v>
      </c>
      <c r="K9" s="740"/>
      <c r="L9" s="740"/>
    </row>
    <row r="10" spans="1:13" s="22" customFormat="1" ht="9.75">
      <c r="A10" s="130">
        <v>1</v>
      </c>
      <c r="B10" s="130">
        <v>2</v>
      </c>
      <c r="C10" s="130">
        <v>3</v>
      </c>
      <c r="D10" s="130">
        <v>4</v>
      </c>
      <c r="E10" s="130">
        <v>5</v>
      </c>
      <c r="F10" s="130">
        <v>6</v>
      </c>
      <c r="G10" s="130">
        <v>7</v>
      </c>
      <c r="H10" s="130">
        <v>8</v>
      </c>
      <c r="I10" s="130">
        <v>9</v>
      </c>
      <c r="J10" s="130">
        <v>10</v>
      </c>
      <c r="K10" s="130">
        <v>11</v>
      </c>
      <c r="L10" s="130">
        <v>12</v>
      </c>
    </row>
    <row r="11" spans="1:13" s="23" customFormat="1">
      <c r="A11" s="137" t="s">
        <v>14</v>
      </c>
      <c r="B11" s="137"/>
      <c r="C11" s="119" t="s">
        <v>15</v>
      </c>
      <c r="D11" s="145">
        <f>D12+D13</f>
        <v>88100</v>
      </c>
      <c r="E11" s="146">
        <f>E12+E13</f>
        <v>88066</v>
      </c>
      <c r="F11" s="140">
        <f>F12+F13</f>
        <v>88066</v>
      </c>
      <c r="G11" s="147"/>
      <c r="H11" s="148"/>
      <c r="I11" s="148"/>
      <c r="J11" s="148"/>
      <c r="K11" s="148"/>
      <c r="L11" s="149">
        <f>E11/D11*100</f>
        <v>99.961407491486938</v>
      </c>
      <c r="M11" s="121"/>
    </row>
    <row r="12" spans="1:13" ht="24">
      <c r="A12" s="729" t="s">
        <v>16</v>
      </c>
      <c r="B12" s="74" t="s">
        <v>17</v>
      </c>
      <c r="C12" s="187" t="s">
        <v>18</v>
      </c>
      <c r="D12" s="141">
        <v>88000</v>
      </c>
      <c r="E12" s="142">
        <v>88000</v>
      </c>
      <c r="F12" s="142">
        <v>88000</v>
      </c>
      <c r="G12" s="142"/>
      <c r="H12" s="142"/>
      <c r="I12" s="142"/>
      <c r="J12" s="142"/>
      <c r="K12" s="142"/>
      <c r="L12" s="151">
        <f t="shared" ref="L12:L32" si="0">E12/D12*100</f>
        <v>100</v>
      </c>
      <c r="M12" s="121"/>
    </row>
    <row r="13" spans="1:13">
      <c r="A13" s="731"/>
      <c r="B13" s="82" t="s">
        <v>20</v>
      </c>
      <c r="C13" s="150" t="s">
        <v>21</v>
      </c>
      <c r="D13" s="141">
        <v>100</v>
      </c>
      <c r="E13" s="142">
        <v>66</v>
      </c>
      <c r="F13" s="142">
        <v>66</v>
      </c>
      <c r="G13" s="142"/>
      <c r="H13" s="142"/>
      <c r="I13" s="142"/>
      <c r="J13" s="142"/>
      <c r="K13" s="142"/>
      <c r="L13" s="151">
        <f t="shared" si="0"/>
        <v>66</v>
      </c>
      <c r="M13" s="121"/>
    </row>
    <row r="14" spans="1:13" s="3" customFormat="1">
      <c r="A14" s="137">
        <v>700</v>
      </c>
      <c r="B14" s="137"/>
      <c r="C14" s="152" t="s">
        <v>44</v>
      </c>
      <c r="D14" s="139">
        <f>D15</f>
        <v>61000</v>
      </c>
      <c r="E14" s="140">
        <f>E15</f>
        <v>44177</v>
      </c>
      <c r="F14" s="140">
        <f>F15</f>
        <v>44177</v>
      </c>
      <c r="G14" s="140"/>
      <c r="H14" s="140"/>
      <c r="I14" s="140"/>
      <c r="J14" s="140"/>
      <c r="K14" s="140"/>
      <c r="L14" s="149">
        <f t="shared" si="0"/>
        <v>72.421311475409837</v>
      </c>
      <c r="M14" s="121"/>
    </row>
    <row r="15" spans="1:13">
      <c r="A15" s="74" t="s">
        <v>16</v>
      </c>
      <c r="B15" s="74">
        <v>70005</v>
      </c>
      <c r="C15" s="150" t="s">
        <v>45</v>
      </c>
      <c r="D15" s="141">
        <v>61000</v>
      </c>
      <c r="E15" s="142">
        <v>44177</v>
      </c>
      <c r="F15" s="142">
        <f>E15</f>
        <v>44177</v>
      </c>
      <c r="G15" s="142"/>
      <c r="H15" s="142"/>
      <c r="I15" s="142"/>
      <c r="J15" s="142"/>
      <c r="K15" s="142"/>
      <c r="L15" s="151">
        <f t="shared" si="0"/>
        <v>72.421311475409837</v>
      </c>
      <c r="M15" s="121"/>
    </row>
    <row r="16" spans="1:13" s="3" customFormat="1">
      <c r="A16" s="137">
        <v>710</v>
      </c>
      <c r="B16" s="137"/>
      <c r="C16" s="152" t="s">
        <v>50</v>
      </c>
      <c r="D16" s="139">
        <f>D17+D18+D19</f>
        <v>367744</v>
      </c>
      <c r="E16" s="140">
        <f>E17+E18+E19</f>
        <v>366784.11</v>
      </c>
      <c r="F16" s="140">
        <f>F17+F18+F19</f>
        <v>366784.11</v>
      </c>
      <c r="G16" s="140">
        <f>G17+G18+G19</f>
        <v>212369.29</v>
      </c>
      <c r="H16" s="140">
        <f>H17+H18+H19</f>
        <v>36302.589999999997</v>
      </c>
      <c r="I16" s="140"/>
      <c r="J16" s="140"/>
      <c r="K16" s="334">
        <f>K19</f>
        <v>0</v>
      </c>
      <c r="L16" s="149">
        <f t="shared" si="0"/>
        <v>99.738978746084229</v>
      </c>
      <c r="M16" s="121"/>
    </row>
    <row r="17" spans="1:13" ht="12.75" customHeight="1">
      <c r="A17" s="727" t="s">
        <v>16</v>
      </c>
      <c r="B17" s="74">
        <v>71013</v>
      </c>
      <c r="C17" s="258" t="s">
        <v>349</v>
      </c>
      <c r="D17" s="141">
        <v>74000</v>
      </c>
      <c r="E17" s="142">
        <v>74000</v>
      </c>
      <c r="F17" s="142">
        <f>E17</f>
        <v>74000</v>
      </c>
      <c r="G17" s="142"/>
      <c r="H17" s="142"/>
      <c r="I17" s="142"/>
      <c r="J17" s="142"/>
      <c r="K17" s="334"/>
      <c r="L17" s="151">
        <f t="shared" si="0"/>
        <v>100</v>
      </c>
      <c r="M17" s="121"/>
    </row>
    <row r="18" spans="1:13" ht="12.75" customHeight="1">
      <c r="A18" s="727"/>
      <c r="B18" s="74">
        <v>71014</v>
      </c>
      <c r="C18" s="79" t="s">
        <v>51</v>
      </c>
      <c r="D18" s="141">
        <v>19000</v>
      </c>
      <c r="E18" s="142">
        <v>19000</v>
      </c>
      <c r="F18" s="142">
        <f>E18</f>
        <v>19000</v>
      </c>
      <c r="G18" s="142"/>
      <c r="H18" s="142"/>
      <c r="I18" s="142"/>
      <c r="J18" s="142"/>
      <c r="K18" s="334"/>
      <c r="L18" s="151">
        <f t="shared" si="0"/>
        <v>100</v>
      </c>
      <c r="M18" s="121"/>
    </row>
    <row r="19" spans="1:13">
      <c r="A19" s="727"/>
      <c r="B19" s="74">
        <v>71015</v>
      </c>
      <c r="C19" s="79" t="s">
        <v>52</v>
      </c>
      <c r="D19" s="141">
        <v>274744</v>
      </c>
      <c r="E19" s="142">
        <v>273784.11</v>
      </c>
      <c r="F19" s="142">
        <f>E19-K19</f>
        <v>273784.11</v>
      </c>
      <c r="G19" s="142">
        <v>212369.29</v>
      </c>
      <c r="H19" s="142">
        <v>36302.589999999997</v>
      </c>
      <c r="I19" s="142"/>
      <c r="J19" s="142"/>
      <c r="K19" s="334">
        <v>0</v>
      </c>
      <c r="L19" s="151">
        <f t="shared" si="0"/>
        <v>99.650623853478137</v>
      </c>
      <c r="M19" s="121"/>
    </row>
    <row r="20" spans="1:13" s="3" customFormat="1">
      <c r="A20" s="137">
        <v>750</v>
      </c>
      <c r="B20" s="137"/>
      <c r="C20" s="138" t="s">
        <v>53</v>
      </c>
      <c r="D20" s="139">
        <f>D21+D22</f>
        <v>125470</v>
      </c>
      <c r="E20" s="140">
        <f>E21+E22</f>
        <v>125467.37</v>
      </c>
      <c r="F20" s="140">
        <f>F21+F22</f>
        <v>125467.37</v>
      </c>
      <c r="G20" s="140">
        <f>G21+G22</f>
        <v>103810</v>
      </c>
      <c r="H20" s="140">
        <f>H21+H22</f>
        <v>16676.599999999999</v>
      </c>
      <c r="I20" s="140"/>
      <c r="J20" s="140"/>
      <c r="K20" s="334"/>
      <c r="L20" s="149">
        <f t="shared" si="0"/>
        <v>99.997903881405918</v>
      </c>
      <c r="M20" s="121"/>
    </row>
    <row r="21" spans="1:13">
      <c r="A21" s="727" t="s">
        <v>16</v>
      </c>
      <c r="B21" s="74">
        <v>75011</v>
      </c>
      <c r="C21" s="79" t="s">
        <v>54</v>
      </c>
      <c r="D21" s="141">
        <v>109141</v>
      </c>
      <c r="E21" s="142">
        <v>109140.5</v>
      </c>
      <c r="F21" s="142">
        <v>109140.5</v>
      </c>
      <c r="G21" s="142">
        <v>92850</v>
      </c>
      <c r="H21" s="142">
        <v>16290.5</v>
      </c>
      <c r="I21" s="142"/>
      <c r="J21" s="142"/>
      <c r="K21" s="334"/>
      <c r="L21" s="151">
        <f t="shared" si="0"/>
        <v>99.999541877021471</v>
      </c>
      <c r="M21" s="121"/>
    </row>
    <row r="22" spans="1:13">
      <c r="A22" s="727"/>
      <c r="B22" s="74">
        <v>75045</v>
      </c>
      <c r="C22" s="79" t="s">
        <v>61</v>
      </c>
      <c r="D22" s="141">
        <v>16329</v>
      </c>
      <c r="E22" s="142">
        <v>16326.87</v>
      </c>
      <c r="F22" s="142">
        <v>16326.87</v>
      </c>
      <c r="G22" s="142">
        <v>10960</v>
      </c>
      <c r="H22" s="142">
        <v>386.1</v>
      </c>
      <c r="I22" s="142"/>
      <c r="J22" s="142"/>
      <c r="K22" s="142"/>
      <c r="L22" s="151">
        <f t="shared" si="0"/>
        <v>99.986955722946917</v>
      </c>
      <c r="M22" s="121"/>
    </row>
    <row r="23" spans="1:13" s="3" customFormat="1" ht="25.5" customHeight="1">
      <c r="A23" s="137">
        <v>754</v>
      </c>
      <c r="B23" s="137"/>
      <c r="C23" s="177" t="s">
        <v>64</v>
      </c>
      <c r="D23" s="139">
        <f>D24</f>
        <v>2785218</v>
      </c>
      <c r="E23" s="140">
        <f>E24</f>
        <v>2785208.86</v>
      </c>
      <c r="F23" s="140">
        <f>F24</f>
        <v>2765438.86</v>
      </c>
      <c r="G23" s="140">
        <f>G24</f>
        <v>2157966.88</v>
      </c>
      <c r="H23" s="140">
        <f>H24</f>
        <v>8141.1</v>
      </c>
      <c r="I23" s="140"/>
      <c r="J23" s="140"/>
      <c r="K23" s="140">
        <f>K24</f>
        <v>19770</v>
      </c>
      <c r="L23" s="149">
        <f t="shared" si="0"/>
        <v>99.999671838972745</v>
      </c>
      <c r="M23" s="121"/>
    </row>
    <row r="24" spans="1:13" ht="12" customHeight="1">
      <c r="A24" s="74"/>
      <c r="B24" s="74">
        <v>75411</v>
      </c>
      <c r="C24" s="79" t="s">
        <v>65</v>
      </c>
      <c r="D24" s="141">
        <v>2785218</v>
      </c>
      <c r="E24" s="142">
        <v>2785208.86</v>
      </c>
      <c r="F24" s="142">
        <v>2765438.86</v>
      </c>
      <c r="G24" s="142">
        <v>2157966.88</v>
      </c>
      <c r="H24" s="142">
        <v>8141.1</v>
      </c>
      <c r="I24" s="142"/>
      <c r="J24" s="142"/>
      <c r="K24" s="142">
        <v>19770</v>
      </c>
      <c r="L24" s="151">
        <f t="shared" si="0"/>
        <v>99.999671838972745</v>
      </c>
      <c r="M24" s="121"/>
    </row>
    <row r="25" spans="1:13" s="3" customFormat="1">
      <c r="A25" s="137">
        <v>851</v>
      </c>
      <c r="B25" s="137"/>
      <c r="C25" s="143" t="s">
        <v>92</v>
      </c>
      <c r="D25" s="139">
        <f>D26</f>
        <v>1967400</v>
      </c>
      <c r="E25" s="140">
        <f>E26</f>
        <v>1966546</v>
      </c>
      <c r="F25" s="140">
        <f>F26</f>
        <v>1966546</v>
      </c>
      <c r="G25" s="140"/>
      <c r="H25" s="140"/>
      <c r="I25" s="140"/>
      <c r="J25" s="140"/>
      <c r="K25" s="140"/>
      <c r="L25" s="149">
        <f t="shared" si="0"/>
        <v>99.956592457049908</v>
      </c>
      <c r="M25" s="121"/>
    </row>
    <row r="26" spans="1:13" ht="23.25" customHeight="1">
      <c r="A26" s="74"/>
      <c r="B26" s="74">
        <v>85156</v>
      </c>
      <c r="C26" s="259" t="s">
        <v>422</v>
      </c>
      <c r="D26" s="141">
        <v>1967400</v>
      </c>
      <c r="E26" s="142">
        <v>1966546</v>
      </c>
      <c r="F26" s="142">
        <v>1966546</v>
      </c>
      <c r="G26" s="142"/>
      <c r="H26" s="142"/>
      <c r="I26" s="142"/>
      <c r="J26" s="142"/>
      <c r="K26" s="142"/>
      <c r="L26" s="151">
        <f t="shared" si="0"/>
        <v>99.956592457049908</v>
      </c>
      <c r="M26" s="121"/>
    </row>
    <row r="27" spans="1:13" s="3" customFormat="1">
      <c r="A27" s="137">
        <v>852</v>
      </c>
      <c r="B27" s="137"/>
      <c r="C27" s="138" t="s">
        <v>96</v>
      </c>
      <c r="D27" s="139">
        <f>D28</f>
        <v>785050</v>
      </c>
      <c r="E27" s="140">
        <f>E28</f>
        <v>783948.03</v>
      </c>
      <c r="F27" s="140">
        <f>F28</f>
        <v>783948.03</v>
      </c>
      <c r="G27" s="140">
        <f>G28</f>
        <v>402626.4</v>
      </c>
      <c r="H27" s="140">
        <f>H28</f>
        <v>64640.32</v>
      </c>
      <c r="I27" s="140"/>
      <c r="J27" s="140"/>
      <c r="K27" s="140"/>
      <c r="L27" s="149">
        <f t="shared" si="0"/>
        <v>99.859630596777279</v>
      </c>
      <c r="M27" s="121"/>
    </row>
    <row r="28" spans="1:13">
      <c r="A28" s="74"/>
      <c r="B28" s="74">
        <v>85203</v>
      </c>
      <c r="C28" s="79" t="s">
        <v>100</v>
      </c>
      <c r="D28" s="141">
        <v>785050</v>
      </c>
      <c r="E28" s="142">
        <v>783948.03</v>
      </c>
      <c r="F28" s="142">
        <f>E28</f>
        <v>783948.03</v>
      </c>
      <c r="G28" s="142">
        <v>402626.4</v>
      </c>
      <c r="H28" s="142">
        <v>64640.32</v>
      </c>
      <c r="I28" s="142"/>
      <c r="J28" s="142"/>
      <c r="K28" s="142"/>
      <c r="L28" s="151">
        <f t="shared" si="0"/>
        <v>99.859630596777279</v>
      </c>
      <c r="M28" s="121"/>
    </row>
    <row r="29" spans="1:13" s="3" customFormat="1" ht="15" customHeight="1">
      <c r="A29" s="137">
        <v>853</v>
      </c>
      <c r="B29" s="137"/>
      <c r="C29" s="138" t="s">
        <v>104</v>
      </c>
      <c r="D29" s="139">
        <f>D30+D31</f>
        <v>133527</v>
      </c>
      <c r="E29" s="140">
        <f>E30+E31</f>
        <v>133505.31</v>
      </c>
      <c r="F29" s="140">
        <f>F30+F31</f>
        <v>133505.31</v>
      </c>
      <c r="G29" s="140">
        <f>G30</f>
        <v>42692.3</v>
      </c>
      <c r="H29" s="140">
        <f>H30</f>
        <v>6279.97</v>
      </c>
      <c r="I29" s="140"/>
      <c r="J29" s="140"/>
      <c r="K29" s="140"/>
      <c r="L29" s="149">
        <f t="shared" si="0"/>
        <v>99.983756094273062</v>
      </c>
      <c r="M29" s="121"/>
    </row>
    <row r="30" spans="1:13">
      <c r="A30" s="727"/>
      <c r="B30" s="74">
        <v>85321</v>
      </c>
      <c r="C30" s="178" t="s">
        <v>154</v>
      </c>
      <c r="D30" s="141">
        <v>77000</v>
      </c>
      <c r="E30" s="142">
        <v>76980.97</v>
      </c>
      <c r="F30" s="142">
        <v>76980.97</v>
      </c>
      <c r="G30" s="142">
        <v>42692.3</v>
      </c>
      <c r="H30" s="142">
        <v>6279.97</v>
      </c>
      <c r="I30" s="142"/>
      <c r="J30" s="142"/>
      <c r="K30" s="142"/>
      <c r="L30" s="151">
        <f t="shared" si="0"/>
        <v>99.975285714285718</v>
      </c>
      <c r="M30" s="121"/>
    </row>
    <row r="31" spans="1:13">
      <c r="A31" s="727"/>
      <c r="B31" s="74">
        <v>85334</v>
      </c>
      <c r="C31" s="79" t="s">
        <v>106</v>
      </c>
      <c r="D31" s="141">
        <v>56527</v>
      </c>
      <c r="E31" s="142">
        <v>56524.34</v>
      </c>
      <c r="F31" s="142">
        <f>E31</f>
        <v>56524.34</v>
      </c>
      <c r="G31" s="142"/>
      <c r="H31" s="142"/>
      <c r="I31" s="142"/>
      <c r="J31" s="142"/>
      <c r="K31" s="142"/>
      <c r="L31" s="151">
        <f t="shared" si="0"/>
        <v>99.995294284147391</v>
      </c>
      <c r="M31" s="121"/>
    </row>
    <row r="32" spans="1:13" s="3" customFormat="1">
      <c r="A32" s="699" t="s">
        <v>113</v>
      </c>
      <c r="B32" s="699"/>
      <c r="C32" s="699"/>
      <c r="D32" s="139">
        <f t="shared" ref="D32:K32" si="1">D11+D14+D16+D20+D23+D25+D27+D29</f>
        <v>6313509</v>
      </c>
      <c r="E32" s="140">
        <f t="shared" si="1"/>
        <v>6293702.6799999997</v>
      </c>
      <c r="F32" s="140">
        <f t="shared" si="1"/>
        <v>6273932.6799999997</v>
      </c>
      <c r="G32" s="140">
        <f t="shared" si="1"/>
        <v>2919464.8699999996</v>
      </c>
      <c r="H32" s="140">
        <f>H11+H14+H16+H20+H23+H25+H27+H29</f>
        <v>132040.57999999999</v>
      </c>
      <c r="I32" s="334">
        <f t="shared" si="1"/>
        <v>0</v>
      </c>
      <c r="J32" s="334">
        <f t="shared" si="1"/>
        <v>0</v>
      </c>
      <c r="K32" s="140">
        <f t="shared" si="1"/>
        <v>19770</v>
      </c>
      <c r="L32" s="149">
        <f t="shared" si="0"/>
        <v>99.686286659288839</v>
      </c>
      <c r="M32" s="121"/>
    </row>
    <row r="33" spans="1:11">
      <c r="A33" s="27"/>
      <c r="B33" s="27"/>
      <c r="C33" s="1"/>
      <c r="D33" s="1"/>
      <c r="E33" s="1"/>
      <c r="F33" s="1"/>
      <c r="G33" s="1"/>
      <c r="H33" s="1"/>
      <c r="I33" s="363"/>
      <c r="J33" s="363"/>
      <c r="K33" s="1"/>
    </row>
    <row r="34" spans="1:11">
      <c r="A34" s="27"/>
      <c r="B34" s="27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27"/>
      <c r="B35" s="27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27"/>
      <c r="B36" s="27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27"/>
      <c r="B37" s="27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27"/>
      <c r="B38" s="27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27"/>
      <c r="B39" s="27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27"/>
      <c r="B40" s="27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27"/>
      <c r="B41" s="27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27"/>
      <c r="B42" s="27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27"/>
      <c r="B43" s="27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27"/>
      <c r="B44" s="27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27"/>
      <c r="B45" s="27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27"/>
      <c r="B46" s="27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27"/>
      <c r="B47" s="27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27"/>
      <c r="B48" s="27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27"/>
      <c r="B49" s="27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27"/>
      <c r="B50" s="27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27"/>
      <c r="B51" s="27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27"/>
      <c r="B52" s="27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27"/>
      <c r="B53" s="27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27"/>
      <c r="B54" s="27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27"/>
      <c r="B55" s="27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27"/>
      <c r="B56" s="27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27"/>
      <c r="B57" s="27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27"/>
      <c r="B58" s="27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27"/>
      <c r="B59" s="27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27"/>
      <c r="B60" s="27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27"/>
      <c r="B61" s="27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27"/>
      <c r="B62" s="27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27"/>
      <c r="B63" s="27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27"/>
      <c r="B64" s="27"/>
    </row>
    <row r="65" spans="1:2">
      <c r="A65" s="27"/>
      <c r="B65" s="27"/>
    </row>
    <row r="66" spans="1:2">
      <c r="A66" s="27"/>
      <c r="B66" s="27"/>
    </row>
    <row r="67" spans="1:2">
      <c r="A67" s="27"/>
      <c r="B67" s="27"/>
    </row>
    <row r="68" spans="1:2">
      <c r="A68" s="27"/>
      <c r="B68" s="27"/>
    </row>
    <row r="69" spans="1:2">
      <c r="A69" s="27"/>
      <c r="B69" s="27"/>
    </row>
    <row r="70" spans="1:2">
      <c r="A70" s="27"/>
      <c r="B70" s="27"/>
    </row>
    <row r="71" spans="1:2">
      <c r="A71" s="27"/>
      <c r="B71" s="27"/>
    </row>
    <row r="72" spans="1:2">
      <c r="A72" s="27"/>
      <c r="B72" s="27"/>
    </row>
    <row r="73" spans="1:2">
      <c r="A73" s="27"/>
      <c r="B73" s="27"/>
    </row>
    <row r="74" spans="1:2">
      <c r="A74" s="27"/>
      <c r="B74" s="27"/>
    </row>
    <row r="75" spans="1:2">
      <c r="A75" s="27"/>
      <c r="B75" s="27"/>
    </row>
    <row r="76" spans="1:2">
      <c r="A76" s="27"/>
      <c r="B76" s="27"/>
    </row>
    <row r="77" spans="1:2">
      <c r="A77" s="27"/>
      <c r="B77" s="27"/>
    </row>
    <row r="78" spans="1:2">
      <c r="A78" s="27"/>
      <c r="B78" s="27"/>
    </row>
    <row r="79" spans="1:2">
      <c r="A79" s="27"/>
      <c r="B79" s="27"/>
    </row>
    <row r="80" spans="1:2">
      <c r="A80" s="27"/>
      <c r="B80" s="27"/>
    </row>
    <row r="81" spans="1:2">
      <c r="A81" s="27"/>
      <c r="B81" s="27"/>
    </row>
    <row r="82" spans="1:2">
      <c r="A82" s="27"/>
      <c r="B82" s="27"/>
    </row>
    <row r="83" spans="1:2">
      <c r="A83" s="27"/>
      <c r="B83" s="27"/>
    </row>
    <row r="84" spans="1:2">
      <c r="A84" s="27"/>
      <c r="B84" s="27"/>
    </row>
    <row r="85" spans="1:2">
      <c r="A85" s="27"/>
      <c r="B85" s="27"/>
    </row>
    <row r="86" spans="1:2">
      <c r="A86" s="27"/>
      <c r="B86" s="27"/>
    </row>
    <row r="87" spans="1:2">
      <c r="A87" s="27"/>
      <c r="B87" s="27"/>
    </row>
    <row r="88" spans="1:2">
      <c r="A88" s="27"/>
      <c r="B88" s="27"/>
    </row>
    <row r="89" spans="1:2">
      <c r="A89" s="27"/>
      <c r="B89" s="27"/>
    </row>
    <row r="90" spans="1:2">
      <c r="A90" s="27"/>
      <c r="B90" s="27"/>
    </row>
    <row r="91" spans="1:2">
      <c r="A91" s="27"/>
      <c r="B91" s="27"/>
    </row>
    <row r="92" spans="1:2">
      <c r="A92" s="27"/>
      <c r="B92" s="27"/>
    </row>
    <row r="93" spans="1:2">
      <c r="A93" s="27"/>
      <c r="B93" s="27"/>
    </row>
    <row r="94" spans="1:2">
      <c r="A94" s="27"/>
      <c r="B94" s="27"/>
    </row>
  </sheetData>
  <mergeCells count="20">
    <mergeCell ref="I1:L1"/>
    <mergeCell ref="A2:L2"/>
    <mergeCell ref="A3:L3"/>
    <mergeCell ref="A4:L4"/>
    <mergeCell ref="A6:A9"/>
    <mergeCell ref="B6:B9"/>
    <mergeCell ref="C6:C9"/>
    <mergeCell ref="D6:D9"/>
    <mergeCell ref="F6:K6"/>
    <mergeCell ref="L6:L9"/>
    <mergeCell ref="A32:C32"/>
    <mergeCell ref="F7:J7"/>
    <mergeCell ref="K7:K9"/>
    <mergeCell ref="F8:F9"/>
    <mergeCell ref="A17:A19"/>
    <mergeCell ref="A21:A22"/>
    <mergeCell ref="A30:A31"/>
    <mergeCell ref="E6:E9"/>
    <mergeCell ref="A12:A13"/>
    <mergeCell ref="G8:J8"/>
  </mergeCells>
  <pageMargins left="0.39370078740157483" right="0.39370078740157483" top="0.98425196850393704" bottom="0.55118110236220474" header="0.51181102362204722" footer="0.19685039370078741"/>
  <pageSetup paperSize="9" firstPageNumber="40" orientation="landscape" useFirstPageNumber="1" horizontalDpi="300" verticalDpi="300" r:id="rId1"/>
  <headerFooter alignWithMargins="0">
    <oddFooter>&amp;CZałącznik nr 14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M29"/>
  <sheetViews>
    <sheetView view="pageLayout" workbookViewId="0">
      <selection activeCell="I32" sqref="I32"/>
    </sheetView>
  </sheetViews>
  <sheetFormatPr defaultColWidth="9" defaultRowHeight="12.75"/>
  <cols>
    <col min="1" max="1" width="5" style="268" customWidth="1"/>
    <col min="2" max="2" width="6.28515625" style="268" customWidth="1"/>
    <col min="3" max="3" width="29.140625" style="268" customWidth="1"/>
    <col min="4" max="4" width="11.5703125" style="268" customWidth="1"/>
    <col min="5" max="5" width="12.42578125" style="268" customWidth="1"/>
    <col min="6" max="6" width="13.28515625" style="268" customWidth="1"/>
    <col min="7" max="7" width="8.5703125" style="268" customWidth="1"/>
    <col min="8" max="8" width="9.5703125" style="268" customWidth="1"/>
    <col min="9" max="9" width="11.5703125" style="268" customWidth="1"/>
    <col min="10" max="10" width="8.5703125" style="268" customWidth="1"/>
    <col min="11" max="11" width="7" style="268" customWidth="1"/>
    <col min="12" max="12" width="8.28515625" style="268" customWidth="1"/>
    <col min="13" max="16384" width="9" style="268"/>
  </cols>
  <sheetData>
    <row r="1" spans="1:13">
      <c r="J1" s="747" t="s">
        <v>271</v>
      </c>
      <c r="K1" s="747"/>
      <c r="L1" s="747"/>
    </row>
    <row r="2" spans="1:13">
      <c r="J2" s="335"/>
    </row>
    <row r="3" spans="1:13">
      <c r="J3" s="335"/>
    </row>
    <row r="5" spans="1:13" ht="15.75">
      <c r="A5" s="748" t="s">
        <v>128</v>
      </c>
      <c r="B5" s="748"/>
      <c r="C5" s="748"/>
      <c r="D5" s="748"/>
      <c r="E5" s="748"/>
      <c r="F5" s="748"/>
      <c r="G5" s="748"/>
      <c r="H5" s="748"/>
      <c r="I5" s="748"/>
      <c r="J5" s="748"/>
      <c r="K5" s="748"/>
      <c r="L5" s="748"/>
    </row>
    <row r="6" spans="1:13" ht="16.5" customHeight="1">
      <c r="A6" s="749" t="s">
        <v>158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749"/>
    </row>
    <row r="7" spans="1:13" ht="15.75">
      <c r="A7" s="748" t="s">
        <v>426</v>
      </c>
      <c r="B7" s="748"/>
      <c r="C7" s="748"/>
      <c r="D7" s="748"/>
      <c r="E7" s="748"/>
      <c r="F7" s="748"/>
      <c r="G7" s="748"/>
      <c r="H7" s="748"/>
      <c r="I7" s="748"/>
      <c r="J7" s="748"/>
      <c r="K7" s="748"/>
      <c r="L7" s="748"/>
    </row>
    <row r="8" spans="1:13">
      <c r="K8" s="336" t="s">
        <v>6</v>
      </c>
    </row>
    <row r="9" spans="1:13" s="181" customFormat="1" ht="12.75" customHeight="1">
      <c r="A9" s="750" t="s">
        <v>7</v>
      </c>
      <c r="B9" s="750" t="s">
        <v>156</v>
      </c>
      <c r="C9" s="750" t="s">
        <v>10</v>
      </c>
      <c r="D9" s="750" t="s">
        <v>130</v>
      </c>
      <c r="E9" s="750" t="s">
        <v>12</v>
      </c>
      <c r="F9" s="751" t="s">
        <v>341</v>
      </c>
      <c r="G9" s="751"/>
      <c r="H9" s="751"/>
      <c r="I9" s="751"/>
      <c r="J9" s="751"/>
      <c r="K9" s="751"/>
      <c r="L9" s="750" t="s">
        <v>131</v>
      </c>
    </row>
    <row r="10" spans="1:13" s="181" customFormat="1" ht="12.75" customHeight="1">
      <c r="A10" s="750"/>
      <c r="B10" s="750"/>
      <c r="C10" s="750"/>
      <c r="D10" s="750"/>
      <c r="E10" s="750"/>
      <c r="F10" s="755" t="s">
        <v>132</v>
      </c>
      <c r="G10" s="755"/>
      <c r="H10" s="755"/>
      <c r="I10" s="755"/>
      <c r="J10" s="755"/>
      <c r="K10" s="750" t="s">
        <v>133</v>
      </c>
      <c r="L10" s="750"/>
    </row>
    <row r="11" spans="1:13" s="181" customFormat="1" ht="12.75" customHeight="1">
      <c r="A11" s="750"/>
      <c r="B11" s="750"/>
      <c r="C11" s="750"/>
      <c r="D11" s="750"/>
      <c r="E11" s="750"/>
      <c r="F11" s="756" t="s">
        <v>134</v>
      </c>
      <c r="G11" s="751" t="s">
        <v>135</v>
      </c>
      <c r="H11" s="751"/>
      <c r="I11" s="751"/>
      <c r="J11" s="751"/>
      <c r="K11" s="750"/>
      <c r="L11" s="750"/>
    </row>
    <row r="12" spans="1:13" s="181" customFormat="1" ht="39" customHeight="1">
      <c r="A12" s="750"/>
      <c r="B12" s="750"/>
      <c r="C12" s="750"/>
      <c r="D12" s="750"/>
      <c r="E12" s="750"/>
      <c r="F12" s="756"/>
      <c r="G12" s="338" t="s">
        <v>442</v>
      </c>
      <c r="H12" s="338" t="s">
        <v>507</v>
      </c>
      <c r="I12" s="338" t="s">
        <v>136</v>
      </c>
      <c r="J12" s="338" t="s">
        <v>137</v>
      </c>
      <c r="K12" s="750"/>
      <c r="L12" s="750"/>
    </row>
    <row r="13" spans="1:13" s="340" customFormat="1" ht="10.5">
      <c r="A13" s="339">
        <v>1</v>
      </c>
      <c r="B13" s="339">
        <v>2</v>
      </c>
      <c r="C13" s="339">
        <v>3</v>
      </c>
      <c r="D13" s="339">
        <v>4</v>
      </c>
      <c r="E13" s="339">
        <v>5</v>
      </c>
      <c r="F13" s="339">
        <v>6</v>
      </c>
      <c r="G13" s="339">
        <v>7</v>
      </c>
      <c r="H13" s="339">
        <v>8</v>
      </c>
      <c r="I13" s="339">
        <v>9</v>
      </c>
      <c r="J13" s="339">
        <v>10</v>
      </c>
      <c r="K13" s="339">
        <v>11</v>
      </c>
      <c r="L13" s="339">
        <v>12</v>
      </c>
    </row>
    <row r="14" spans="1:13" s="340" customFormat="1" ht="18" customHeight="1">
      <c r="A14" s="131">
        <v>750</v>
      </c>
      <c r="B14" s="131"/>
      <c r="C14" s="352" t="str">
        <f>'zał  16'!D108</f>
        <v>Administracja publiczna</v>
      </c>
      <c r="D14" s="132">
        <v>10000</v>
      </c>
      <c r="E14" s="133">
        <v>10000</v>
      </c>
      <c r="F14" s="133">
        <v>10000</v>
      </c>
      <c r="G14" s="131"/>
      <c r="H14" s="131"/>
      <c r="I14" s="131"/>
      <c r="J14" s="131"/>
      <c r="K14" s="131"/>
      <c r="L14" s="341">
        <f t="shared" ref="L14:L27" si="0">E14/D14*100</f>
        <v>100</v>
      </c>
    </row>
    <row r="15" spans="1:13" s="340" customFormat="1" ht="24.75" customHeight="1">
      <c r="A15" s="134"/>
      <c r="B15" s="134">
        <v>75075</v>
      </c>
      <c r="C15" s="291" t="str">
        <f>'zał  16'!D158</f>
        <v>Promocja jednostek samorządu terytorialnego</v>
      </c>
      <c r="D15" s="135">
        <v>10000</v>
      </c>
      <c r="E15" s="136">
        <v>10000</v>
      </c>
      <c r="F15" s="136">
        <v>10000</v>
      </c>
      <c r="G15" s="134"/>
      <c r="H15" s="134"/>
      <c r="I15" s="134"/>
      <c r="J15" s="134"/>
      <c r="K15" s="134"/>
      <c r="L15" s="342">
        <f t="shared" si="0"/>
        <v>100</v>
      </c>
    </row>
    <row r="16" spans="1:13" s="128" customFormat="1" ht="23.25" customHeight="1">
      <c r="A16" s="131">
        <v>754</v>
      </c>
      <c r="B16" s="131"/>
      <c r="C16" s="261" t="s">
        <v>64</v>
      </c>
      <c r="D16" s="132">
        <f>D18+D17</f>
        <v>40289</v>
      </c>
      <c r="E16" s="133">
        <f>E18+E17</f>
        <v>40288.68</v>
      </c>
      <c r="F16" s="133">
        <f>F18+F17</f>
        <v>40288.68</v>
      </c>
      <c r="G16" s="133"/>
      <c r="H16" s="133"/>
      <c r="I16" s="133">
        <f>I17</f>
        <v>35000</v>
      </c>
      <c r="J16" s="133"/>
      <c r="K16" s="133"/>
      <c r="L16" s="341">
        <f t="shared" si="0"/>
        <v>99.999205738539061</v>
      </c>
      <c r="M16" s="153"/>
    </row>
    <row r="17" spans="1:13" s="127" customFormat="1" ht="16.5" customHeight="1">
      <c r="A17" s="752"/>
      <c r="B17" s="134">
        <v>75412</v>
      </c>
      <c r="C17" s="356" t="str">
        <f>'zał  16'!D201</f>
        <v>Ochotnicze straże pożarne</v>
      </c>
      <c r="D17" s="135">
        <v>35000</v>
      </c>
      <c r="E17" s="136">
        <v>35000</v>
      </c>
      <c r="F17" s="136">
        <v>35000</v>
      </c>
      <c r="G17" s="136"/>
      <c r="H17" s="136"/>
      <c r="I17" s="136">
        <v>35000</v>
      </c>
      <c r="J17" s="136"/>
      <c r="K17" s="136"/>
      <c r="L17" s="342">
        <f t="shared" si="0"/>
        <v>100</v>
      </c>
      <c r="M17" s="357"/>
    </row>
    <row r="18" spans="1:13" s="127" customFormat="1" ht="15" customHeight="1">
      <c r="A18" s="753"/>
      <c r="B18" s="134">
        <v>75421</v>
      </c>
      <c r="C18" s="260" t="s">
        <v>430</v>
      </c>
      <c r="D18" s="135">
        <v>5289</v>
      </c>
      <c r="E18" s="136">
        <v>5288.68</v>
      </c>
      <c r="F18" s="136">
        <v>5288.68</v>
      </c>
      <c r="G18" s="136"/>
      <c r="H18" s="136"/>
      <c r="I18" s="136"/>
      <c r="J18" s="136"/>
      <c r="K18" s="136"/>
      <c r="L18" s="342">
        <f t="shared" si="0"/>
        <v>99.993949706938935</v>
      </c>
      <c r="M18" s="153"/>
    </row>
    <row r="19" spans="1:13" s="346" customFormat="1">
      <c r="A19" s="131">
        <v>851</v>
      </c>
      <c r="B19" s="131"/>
      <c r="C19" s="343" t="s">
        <v>92</v>
      </c>
      <c r="D19" s="344">
        <f>D20</f>
        <v>19500</v>
      </c>
      <c r="E19" s="345">
        <f>E20</f>
        <v>19499.5</v>
      </c>
      <c r="F19" s="345">
        <f>F20</f>
        <v>19499.5</v>
      </c>
      <c r="G19" s="345">
        <f>G20</f>
        <v>7000</v>
      </c>
      <c r="H19" s="345">
        <f>H20</f>
        <v>1272.5</v>
      </c>
      <c r="I19" s="345"/>
      <c r="J19" s="345"/>
      <c r="K19" s="345"/>
      <c r="L19" s="341">
        <f t="shared" si="0"/>
        <v>99.997435897435892</v>
      </c>
      <c r="M19" s="153"/>
    </row>
    <row r="20" spans="1:13">
      <c r="A20" s="347"/>
      <c r="B20" s="134">
        <v>85154</v>
      </c>
      <c r="C20" s="348" t="s">
        <v>94</v>
      </c>
      <c r="D20" s="349">
        <v>19500</v>
      </c>
      <c r="E20" s="350">
        <v>19499.5</v>
      </c>
      <c r="F20" s="350">
        <v>19499.5</v>
      </c>
      <c r="G20" s="350">
        <v>7000</v>
      </c>
      <c r="H20" s="350">
        <v>1272.5</v>
      </c>
      <c r="I20" s="350"/>
      <c r="J20" s="350"/>
      <c r="K20" s="350"/>
      <c r="L20" s="342">
        <f t="shared" si="0"/>
        <v>99.997435897435892</v>
      </c>
      <c r="M20" s="153"/>
    </row>
    <row r="21" spans="1:13" s="346" customFormat="1">
      <c r="A21" s="131">
        <v>852</v>
      </c>
      <c r="B21" s="131"/>
      <c r="C21" s="179" t="s">
        <v>96</v>
      </c>
      <c r="D21" s="344">
        <f>D22+D23</f>
        <v>1531452</v>
      </c>
      <c r="E21" s="345">
        <f>E22+E23</f>
        <v>1488637.8800000001</v>
      </c>
      <c r="F21" s="345">
        <f>F22+F23</f>
        <v>1488637.8800000001</v>
      </c>
      <c r="G21" s="345"/>
      <c r="H21" s="345"/>
      <c r="I21" s="345">
        <f>I22+I23</f>
        <v>1285785.73</v>
      </c>
      <c r="J21" s="345"/>
      <c r="K21" s="345"/>
      <c r="L21" s="341">
        <f t="shared" si="0"/>
        <v>97.204344635026118</v>
      </c>
      <c r="M21" s="153"/>
    </row>
    <row r="22" spans="1:13">
      <c r="A22" s="752"/>
      <c r="B22" s="134">
        <v>85201</v>
      </c>
      <c r="C22" s="351" t="s">
        <v>97</v>
      </c>
      <c r="D22" s="349">
        <f>1328600+121427</f>
        <v>1450027</v>
      </c>
      <c r="E22" s="350">
        <f>1285785.73+121427.33</f>
        <v>1407213.06</v>
      </c>
      <c r="F22" s="350">
        <f>E22</f>
        <v>1407213.06</v>
      </c>
      <c r="G22" s="350"/>
      <c r="H22" s="350"/>
      <c r="I22" s="350">
        <v>1285785.73</v>
      </c>
      <c r="J22" s="350"/>
      <c r="K22" s="350"/>
      <c r="L22" s="342">
        <f t="shared" si="0"/>
        <v>97.047369462775521</v>
      </c>
      <c r="M22" s="153"/>
    </row>
    <row r="23" spans="1:13">
      <c r="A23" s="753"/>
      <c r="B23" s="134">
        <v>85204</v>
      </c>
      <c r="C23" s="351" t="s">
        <v>102</v>
      </c>
      <c r="D23" s="349">
        <v>81425</v>
      </c>
      <c r="E23" s="350">
        <v>81424.820000000007</v>
      </c>
      <c r="F23" s="350">
        <f>E23</f>
        <v>81424.820000000007</v>
      </c>
      <c r="G23" s="350"/>
      <c r="H23" s="350"/>
      <c r="I23" s="350"/>
      <c r="J23" s="350"/>
      <c r="K23" s="350"/>
      <c r="L23" s="342">
        <f t="shared" si="0"/>
        <v>99.999778937672716</v>
      </c>
      <c r="M23" s="153"/>
    </row>
    <row r="24" spans="1:13" s="346" customFormat="1" ht="21.75" customHeight="1">
      <c r="A24" s="131">
        <v>853</v>
      </c>
      <c r="B24" s="131"/>
      <c r="C24" s="352" t="s">
        <v>104</v>
      </c>
      <c r="D24" s="344">
        <f>D25+D26</f>
        <v>566017</v>
      </c>
      <c r="E24" s="345">
        <f>E25+E26</f>
        <v>565772.28</v>
      </c>
      <c r="F24" s="345">
        <f>F25+F26</f>
        <v>565772.28</v>
      </c>
      <c r="G24" s="345"/>
      <c r="H24" s="345"/>
      <c r="I24" s="345">
        <f>I25+I26</f>
        <v>565772.28</v>
      </c>
      <c r="J24" s="345"/>
      <c r="K24" s="345"/>
      <c r="L24" s="341">
        <f t="shared" si="0"/>
        <v>99.95676454947467</v>
      </c>
      <c r="M24" s="153"/>
    </row>
    <row r="25" spans="1:13" ht="22.5" customHeight="1">
      <c r="A25" s="752"/>
      <c r="B25" s="134">
        <v>85311</v>
      </c>
      <c r="C25" s="291" t="s">
        <v>353</v>
      </c>
      <c r="D25" s="349">
        <v>37262</v>
      </c>
      <c r="E25" s="350">
        <v>37261</v>
      </c>
      <c r="F25" s="350">
        <v>37261</v>
      </c>
      <c r="G25" s="350"/>
      <c r="H25" s="350"/>
      <c r="I25" s="350">
        <f>F25</f>
        <v>37261</v>
      </c>
      <c r="J25" s="350"/>
      <c r="K25" s="350"/>
      <c r="L25" s="342">
        <f t="shared" si="0"/>
        <v>99.997316300789009</v>
      </c>
      <c r="M25" s="153"/>
    </row>
    <row r="26" spans="1:13">
      <c r="A26" s="753"/>
      <c r="B26" s="134">
        <v>85395</v>
      </c>
      <c r="C26" s="291" t="s">
        <v>89</v>
      </c>
      <c r="D26" s="349">
        <v>528755</v>
      </c>
      <c r="E26" s="350">
        <v>528511.28</v>
      </c>
      <c r="F26" s="350">
        <f>E26</f>
        <v>528511.28</v>
      </c>
      <c r="G26" s="350"/>
      <c r="H26" s="350"/>
      <c r="I26" s="350">
        <f>F26</f>
        <v>528511.28</v>
      </c>
      <c r="J26" s="350"/>
      <c r="K26" s="350"/>
      <c r="L26" s="342">
        <f t="shared" si="0"/>
        <v>99.953906818848054</v>
      </c>
      <c r="M26" s="153"/>
    </row>
    <row r="27" spans="1:13" s="346" customFormat="1">
      <c r="A27" s="754" t="s">
        <v>113</v>
      </c>
      <c r="B27" s="754"/>
      <c r="C27" s="754"/>
      <c r="D27" s="344">
        <f>D16+D19+D21+D24+D14</f>
        <v>2167258</v>
      </c>
      <c r="E27" s="345">
        <f>E16+E19+E21+E24+E14</f>
        <v>2124198.34</v>
      </c>
      <c r="F27" s="345">
        <f t="shared" ref="F27:K27" si="1">F16+F19+F21+F24+F14</f>
        <v>2124198.34</v>
      </c>
      <c r="G27" s="360">
        <f t="shared" si="1"/>
        <v>7000</v>
      </c>
      <c r="H27" s="360">
        <f t="shared" si="1"/>
        <v>1272.5</v>
      </c>
      <c r="I27" s="345">
        <f t="shared" si="1"/>
        <v>1886558.01</v>
      </c>
      <c r="J27" s="334">
        <f t="shared" si="1"/>
        <v>0</v>
      </c>
      <c r="K27" s="334">
        <f t="shared" si="1"/>
        <v>0</v>
      </c>
      <c r="L27" s="341">
        <f t="shared" si="0"/>
        <v>98.013173327771767</v>
      </c>
      <c r="M27" s="153"/>
    </row>
    <row r="28" spans="1:13">
      <c r="G28" s="354"/>
      <c r="H28" s="354"/>
      <c r="J28" s="354"/>
      <c r="K28" s="354"/>
    </row>
    <row r="29" spans="1:13">
      <c r="F29" s="353"/>
      <c r="G29" s="354"/>
      <c r="H29" s="354"/>
      <c r="J29" s="354"/>
      <c r="K29" s="354"/>
    </row>
  </sheetData>
  <mergeCells count="19">
    <mergeCell ref="A25:A26"/>
    <mergeCell ref="A27:C27"/>
    <mergeCell ref="A17:A18"/>
    <mergeCell ref="L9:L12"/>
    <mergeCell ref="F10:J10"/>
    <mergeCell ref="K10:K12"/>
    <mergeCell ref="F11:F12"/>
    <mergeCell ref="G11:J11"/>
    <mergeCell ref="A22:A23"/>
    <mergeCell ref="J1:L1"/>
    <mergeCell ref="A5:L5"/>
    <mergeCell ref="A6:L6"/>
    <mergeCell ref="A7:L7"/>
    <mergeCell ref="A9:A12"/>
    <mergeCell ref="B9:B12"/>
    <mergeCell ref="C9:C12"/>
    <mergeCell ref="D9:D12"/>
    <mergeCell ref="E9:E12"/>
    <mergeCell ref="F9:K9"/>
  </mergeCells>
  <pageMargins left="0.7" right="0.7" top="0.75" bottom="0.75" header="0.3" footer="0.3"/>
  <pageSetup paperSize="9" orientation="landscape" r:id="rId1"/>
  <headerFooter>
    <oddFooter>&amp;CZałącznik Nr 15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G884"/>
  <sheetViews>
    <sheetView view="pageLayout" workbookViewId="0">
      <selection activeCell="D18" sqref="D18"/>
    </sheetView>
  </sheetViews>
  <sheetFormatPr defaultColWidth="9" defaultRowHeight="12.75"/>
  <cols>
    <col min="1" max="1" width="4.7109375" customWidth="1"/>
    <col min="2" max="2" width="5.5703125" customWidth="1"/>
    <col min="3" max="3" width="5.28515625" customWidth="1"/>
    <col min="4" max="4" width="35.140625" style="7" customWidth="1"/>
    <col min="5" max="5" width="11.42578125" customWidth="1"/>
    <col min="6" max="6" width="13.5703125" customWidth="1"/>
    <col min="7" max="7" width="8" customWidth="1"/>
  </cols>
  <sheetData>
    <row r="1" spans="1:7">
      <c r="F1" s="771" t="s">
        <v>273</v>
      </c>
      <c r="G1" s="771"/>
    </row>
    <row r="2" spans="1:7" ht="15.75">
      <c r="A2" s="745" t="s">
        <v>160</v>
      </c>
      <c r="B2" s="745"/>
      <c r="C2" s="745"/>
      <c r="D2" s="745"/>
      <c r="E2" s="745"/>
      <c r="F2" s="745"/>
      <c r="G2" s="745"/>
    </row>
    <row r="3" spans="1:7" ht="15.75">
      <c r="A3" s="745" t="s">
        <v>427</v>
      </c>
      <c r="B3" s="745"/>
      <c r="C3" s="745"/>
      <c r="D3" s="745"/>
      <c r="E3" s="745"/>
      <c r="F3" s="745"/>
      <c r="G3" s="745"/>
    </row>
    <row r="4" spans="1:7">
      <c r="D4" s="315"/>
      <c r="E4" s="7"/>
      <c r="F4" s="29"/>
      <c r="G4" t="s">
        <v>6</v>
      </c>
    </row>
    <row r="5" spans="1:7">
      <c r="A5" s="661" t="s">
        <v>7</v>
      </c>
      <c r="B5" s="772" t="s">
        <v>156</v>
      </c>
      <c r="C5" s="661" t="s">
        <v>9</v>
      </c>
      <c r="D5" s="661" t="s">
        <v>161</v>
      </c>
      <c r="E5" s="773" t="s">
        <v>162</v>
      </c>
      <c r="F5" s="774" t="s">
        <v>163</v>
      </c>
      <c r="G5" s="773" t="s">
        <v>164</v>
      </c>
    </row>
    <row r="6" spans="1:7">
      <c r="A6" s="661"/>
      <c r="B6" s="661"/>
      <c r="C6" s="661"/>
      <c r="D6" s="661"/>
      <c r="E6" s="773"/>
      <c r="F6" s="774"/>
      <c r="G6" s="773"/>
    </row>
    <row r="7" spans="1:7">
      <c r="A7" s="72">
        <v>1</v>
      </c>
      <c r="B7" s="72">
        <v>2</v>
      </c>
      <c r="C7" s="72">
        <v>3</v>
      </c>
      <c r="D7" s="154">
        <v>4</v>
      </c>
      <c r="E7" s="72">
        <v>5</v>
      </c>
      <c r="F7" s="189" t="s">
        <v>165</v>
      </c>
      <c r="G7" s="72">
        <v>7</v>
      </c>
    </row>
    <row r="8" spans="1:7">
      <c r="A8" s="190" t="s">
        <v>14</v>
      </c>
      <c r="B8" s="190"/>
      <c r="C8" s="190"/>
      <c r="D8" s="191" t="s">
        <v>15</v>
      </c>
      <c r="E8" s="192">
        <f>E9+E11+E13</f>
        <v>96687</v>
      </c>
      <c r="F8" s="193">
        <f>F9+F11+F13</f>
        <v>96653</v>
      </c>
      <c r="G8" s="194">
        <f t="shared" ref="G8:G107" si="0">F8*100/E8</f>
        <v>99.964834982986332</v>
      </c>
    </row>
    <row r="9" spans="1:7" ht="13.5" customHeight="1">
      <c r="A9" s="657"/>
      <c r="B9" s="195" t="s">
        <v>17</v>
      </c>
      <c r="C9" s="195"/>
      <c r="D9" s="196" t="s">
        <v>18</v>
      </c>
      <c r="E9" s="197">
        <f>E10</f>
        <v>88000</v>
      </c>
      <c r="F9" s="198">
        <f>F10</f>
        <v>88000</v>
      </c>
      <c r="G9" s="199">
        <f t="shared" si="0"/>
        <v>100</v>
      </c>
    </row>
    <row r="10" spans="1:7">
      <c r="A10" s="658"/>
      <c r="B10" s="180"/>
      <c r="C10" s="180">
        <v>4300</v>
      </c>
      <c r="D10" s="200" t="s">
        <v>166</v>
      </c>
      <c r="E10" s="201">
        <v>88000</v>
      </c>
      <c r="F10" s="202">
        <v>88000</v>
      </c>
      <c r="G10" s="203">
        <f t="shared" si="0"/>
        <v>100</v>
      </c>
    </row>
    <row r="11" spans="1:7">
      <c r="A11" s="658"/>
      <c r="B11" s="195" t="s">
        <v>20</v>
      </c>
      <c r="C11" s="195"/>
      <c r="D11" s="204" t="s">
        <v>21</v>
      </c>
      <c r="E11" s="197">
        <f>E12</f>
        <v>100</v>
      </c>
      <c r="F11" s="198">
        <f>F12</f>
        <v>66</v>
      </c>
      <c r="G11" s="199">
        <f t="shared" si="0"/>
        <v>66</v>
      </c>
    </row>
    <row r="12" spans="1:7">
      <c r="A12" s="658"/>
      <c r="B12" s="180"/>
      <c r="C12" s="180">
        <v>4610</v>
      </c>
      <c r="D12" s="200" t="s">
        <v>167</v>
      </c>
      <c r="E12" s="201">
        <v>100</v>
      </c>
      <c r="F12" s="202">
        <v>66</v>
      </c>
      <c r="G12" s="203">
        <f t="shared" si="0"/>
        <v>66</v>
      </c>
    </row>
    <row r="13" spans="1:7">
      <c r="A13" s="658"/>
      <c r="B13" s="306" t="s">
        <v>337</v>
      </c>
      <c r="C13" s="195"/>
      <c r="D13" s="204" t="s">
        <v>89</v>
      </c>
      <c r="E13" s="197">
        <f>E14</f>
        <v>8587</v>
      </c>
      <c r="F13" s="198">
        <f>F14</f>
        <v>8587</v>
      </c>
      <c r="G13" s="199">
        <f t="shared" si="0"/>
        <v>100</v>
      </c>
    </row>
    <row r="14" spans="1:7">
      <c r="A14" s="659"/>
      <c r="B14" s="180"/>
      <c r="C14" s="180">
        <v>4480</v>
      </c>
      <c r="D14" s="205" t="s">
        <v>183</v>
      </c>
      <c r="E14" s="201">
        <v>8587</v>
      </c>
      <c r="F14" s="202">
        <v>8587</v>
      </c>
      <c r="G14" s="203">
        <f t="shared" si="0"/>
        <v>100</v>
      </c>
    </row>
    <row r="15" spans="1:7">
      <c r="A15" s="190" t="s">
        <v>23</v>
      </c>
      <c r="B15" s="190"/>
      <c r="C15" s="190"/>
      <c r="D15" s="191" t="s">
        <v>24</v>
      </c>
      <c r="E15" s="192">
        <f>E16+E18</f>
        <v>287473</v>
      </c>
      <c r="F15" s="193">
        <f>F16+F18</f>
        <v>283307.20999999996</v>
      </c>
      <c r="G15" s="194">
        <f t="shared" si="0"/>
        <v>98.550893475213314</v>
      </c>
    </row>
    <row r="16" spans="1:7">
      <c r="A16" s="661"/>
      <c r="B16" s="195" t="s">
        <v>25</v>
      </c>
      <c r="C16" s="195"/>
      <c r="D16" s="204" t="s">
        <v>26</v>
      </c>
      <c r="E16" s="197">
        <f>E17</f>
        <v>247000</v>
      </c>
      <c r="F16" s="198">
        <f>F17</f>
        <v>242834.71</v>
      </c>
      <c r="G16" s="199">
        <f t="shared" si="0"/>
        <v>98.313647773279357</v>
      </c>
    </row>
    <row r="17" spans="1:7">
      <c r="A17" s="661"/>
      <c r="B17" s="195"/>
      <c r="C17" s="180">
        <v>3030</v>
      </c>
      <c r="D17" s="200" t="s">
        <v>168</v>
      </c>
      <c r="E17" s="201">
        <v>247000</v>
      </c>
      <c r="F17" s="202">
        <v>242834.71</v>
      </c>
      <c r="G17" s="203">
        <f t="shared" si="0"/>
        <v>98.313647773279357</v>
      </c>
    </row>
    <row r="18" spans="1:7">
      <c r="A18" s="661"/>
      <c r="B18" s="195" t="s">
        <v>30</v>
      </c>
      <c r="C18" s="195"/>
      <c r="D18" s="204" t="s">
        <v>138</v>
      </c>
      <c r="E18" s="197">
        <f>E19+E20</f>
        <v>40473</v>
      </c>
      <c r="F18" s="198">
        <f>F19+F20</f>
        <v>40472.5</v>
      </c>
      <c r="G18" s="199">
        <f t="shared" si="0"/>
        <v>99.99876460850443</v>
      </c>
    </row>
    <row r="19" spans="1:7">
      <c r="A19" s="661"/>
      <c r="B19" s="768"/>
      <c r="C19" s="180">
        <v>4300</v>
      </c>
      <c r="D19" s="200" t="s">
        <v>166</v>
      </c>
      <c r="E19" s="201">
        <v>37142</v>
      </c>
      <c r="F19" s="202">
        <v>37141.5</v>
      </c>
      <c r="G19" s="203">
        <f t="shared" si="0"/>
        <v>99.998653815088034</v>
      </c>
    </row>
    <row r="20" spans="1:7">
      <c r="A20" s="661"/>
      <c r="B20" s="768"/>
      <c r="C20" s="180">
        <v>4530</v>
      </c>
      <c r="D20" s="200" t="s">
        <v>169</v>
      </c>
      <c r="E20" s="201">
        <v>3331</v>
      </c>
      <c r="F20" s="202">
        <v>3331</v>
      </c>
      <c r="G20" s="203">
        <f t="shared" si="0"/>
        <v>100</v>
      </c>
    </row>
    <row r="21" spans="1:7">
      <c r="A21" s="190">
        <v>150</v>
      </c>
      <c r="B21" s="190"/>
      <c r="C21" s="190"/>
      <c r="D21" s="191" t="s">
        <v>33</v>
      </c>
      <c r="E21" s="192">
        <f>E22</f>
        <v>91012</v>
      </c>
      <c r="F21" s="193">
        <f>F22</f>
        <v>58995.93</v>
      </c>
      <c r="G21" s="194">
        <f t="shared" si="0"/>
        <v>64.82214433261548</v>
      </c>
    </row>
    <row r="22" spans="1:7">
      <c r="A22" s="768"/>
      <c r="B22" s="195">
        <v>15011</v>
      </c>
      <c r="C22" s="195"/>
      <c r="D22" s="204" t="s">
        <v>34</v>
      </c>
      <c r="E22" s="197">
        <f>SUM(E23:E31)</f>
        <v>91012</v>
      </c>
      <c r="F22" s="198">
        <f>SUM(F23:F31)</f>
        <v>58995.93</v>
      </c>
      <c r="G22" s="199">
        <f t="shared" si="0"/>
        <v>64.82214433261548</v>
      </c>
    </row>
    <row r="23" spans="1:7">
      <c r="A23" s="768"/>
      <c r="B23" s="768"/>
      <c r="C23" s="180">
        <v>4010</v>
      </c>
      <c r="D23" s="200" t="s">
        <v>172</v>
      </c>
      <c r="E23" s="201">
        <v>14450</v>
      </c>
      <c r="F23" s="202">
        <v>14450</v>
      </c>
      <c r="G23" s="203">
        <f t="shared" si="0"/>
        <v>100</v>
      </c>
    </row>
    <row r="24" spans="1:7">
      <c r="A24" s="768"/>
      <c r="B24" s="768"/>
      <c r="C24" s="180">
        <v>4018</v>
      </c>
      <c r="D24" s="200" t="s">
        <v>172</v>
      </c>
      <c r="E24" s="201">
        <v>14625</v>
      </c>
      <c r="F24" s="202">
        <v>14625</v>
      </c>
      <c r="G24" s="203">
        <f t="shared" si="0"/>
        <v>100</v>
      </c>
    </row>
    <row r="25" spans="1:7">
      <c r="A25" s="768"/>
      <c r="B25" s="768"/>
      <c r="C25" s="180">
        <v>4019</v>
      </c>
      <c r="D25" s="200" t="s">
        <v>172</v>
      </c>
      <c r="E25" s="201">
        <v>4875</v>
      </c>
      <c r="F25" s="202">
        <v>4875</v>
      </c>
      <c r="G25" s="203">
        <f t="shared" si="0"/>
        <v>100</v>
      </c>
    </row>
    <row r="26" spans="1:7">
      <c r="A26" s="768"/>
      <c r="B26" s="768"/>
      <c r="C26" s="180">
        <v>4110</v>
      </c>
      <c r="D26" s="200" t="s">
        <v>174</v>
      </c>
      <c r="E26" s="201">
        <v>5127</v>
      </c>
      <c r="F26" s="202">
        <v>5126.45</v>
      </c>
      <c r="G26" s="203">
        <f t="shared" si="0"/>
        <v>99.989272479032579</v>
      </c>
    </row>
    <row r="27" spans="1:7">
      <c r="A27" s="768"/>
      <c r="B27" s="768"/>
      <c r="C27" s="180">
        <v>4120</v>
      </c>
      <c r="D27" s="200" t="s">
        <v>196</v>
      </c>
      <c r="E27" s="201">
        <v>832</v>
      </c>
      <c r="F27" s="202">
        <v>831.85</v>
      </c>
      <c r="G27" s="203">
        <f t="shared" si="0"/>
        <v>99.98197115384616</v>
      </c>
    </row>
    <row r="28" spans="1:7">
      <c r="A28" s="768"/>
      <c r="B28" s="768"/>
      <c r="C28" s="180">
        <v>4210</v>
      </c>
      <c r="D28" s="200" t="s">
        <v>176</v>
      </c>
      <c r="E28" s="201">
        <v>8138</v>
      </c>
      <c r="F28" s="202">
        <v>8137.94</v>
      </c>
      <c r="G28" s="203">
        <f t="shared" si="0"/>
        <v>99.999262718112561</v>
      </c>
    </row>
    <row r="29" spans="1:7">
      <c r="A29" s="768"/>
      <c r="B29" s="768"/>
      <c r="C29" s="180">
        <v>4260</v>
      </c>
      <c r="D29" s="200" t="s">
        <v>177</v>
      </c>
      <c r="E29" s="201">
        <v>9922</v>
      </c>
      <c r="F29" s="202">
        <v>9664.69</v>
      </c>
      <c r="G29" s="203">
        <f t="shared" si="0"/>
        <v>97.406672041927024</v>
      </c>
    </row>
    <row r="30" spans="1:7">
      <c r="A30" s="768"/>
      <c r="B30" s="768"/>
      <c r="C30" s="180">
        <v>4440</v>
      </c>
      <c r="D30" s="200" t="s">
        <v>380</v>
      </c>
      <c r="E30" s="201">
        <v>1285</v>
      </c>
      <c r="F30" s="202">
        <v>1285</v>
      </c>
      <c r="G30" s="203">
        <f t="shared" si="0"/>
        <v>100</v>
      </c>
    </row>
    <row r="31" spans="1:7">
      <c r="A31" s="768"/>
      <c r="B31" s="768"/>
      <c r="C31" s="180">
        <v>4810</v>
      </c>
      <c r="D31" s="200" t="s">
        <v>472</v>
      </c>
      <c r="E31" s="201">
        <v>31758</v>
      </c>
      <c r="F31" s="202">
        <v>0</v>
      </c>
      <c r="G31" s="203">
        <f t="shared" si="0"/>
        <v>0</v>
      </c>
    </row>
    <row r="32" spans="1:7">
      <c r="A32" s="190">
        <v>600</v>
      </c>
      <c r="B32" s="190"/>
      <c r="C32" s="190"/>
      <c r="D32" s="191" t="s">
        <v>36</v>
      </c>
      <c r="E32" s="192">
        <f>E33</f>
        <v>2796691</v>
      </c>
      <c r="F32" s="193">
        <f>F33</f>
        <v>2751586.51</v>
      </c>
      <c r="G32" s="194">
        <f t="shared" si="0"/>
        <v>98.38721939606485</v>
      </c>
    </row>
    <row r="33" spans="1:7">
      <c r="A33" s="757"/>
      <c r="B33" s="195">
        <v>60014</v>
      </c>
      <c r="C33" s="195"/>
      <c r="D33" s="204" t="s">
        <v>37</v>
      </c>
      <c r="E33" s="197">
        <f>E34+E59</f>
        <v>2796691</v>
      </c>
      <c r="F33" s="198">
        <f>F34+F59</f>
        <v>2751586.51</v>
      </c>
      <c r="G33" s="199">
        <f t="shared" si="0"/>
        <v>98.38721939606485</v>
      </c>
    </row>
    <row r="34" spans="1:7">
      <c r="A34" s="758"/>
      <c r="B34" s="757"/>
      <c r="C34" s="195"/>
      <c r="D34" s="209" t="s">
        <v>449</v>
      </c>
      <c r="E34" s="210">
        <f>SUM(E35:E58)</f>
        <v>2751891</v>
      </c>
      <c r="F34" s="211">
        <f>SUM(F35:F58)</f>
        <v>2751586.51</v>
      </c>
      <c r="G34" s="216">
        <f t="shared" si="0"/>
        <v>99.988935244891607</v>
      </c>
    </row>
    <row r="35" spans="1:7">
      <c r="A35" s="758"/>
      <c r="B35" s="758"/>
      <c r="C35" s="180">
        <v>3020</v>
      </c>
      <c r="D35" s="200" t="s">
        <v>171</v>
      </c>
      <c r="E35" s="201">
        <v>14350</v>
      </c>
      <c r="F35" s="202">
        <v>14349.88</v>
      </c>
      <c r="G35" s="203">
        <f t="shared" si="0"/>
        <v>99.999163763066207</v>
      </c>
    </row>
    <row r="36" spans="1:7">
      <c r="A36" s="758"/>
      <c r="B36" s="758"/>
      <c r="C36" s="180">
        <v>4010</v>
      </c>
      <c r="D36" s="200" t="s">
        <v>172</v>
      </c>
      <c r="E36" s="201">
        <v>555945</v>
      </c>
      <c r="F36" s="202">
        <v>555940.79</v>
      </c>
      <c r="G36" s="203">
        <f t="shared" si="0"/>
        <v>99.99924273084568</v>
      </c>
    </row>
    <row r="37" spans="1:7">
      <c r="A37" s="758"/>
      <c r="B37" s="758"/>
      <c r="C37" s="180">
        <v>4040</v>
      </c>
      <c r="D37" s="200" t="s">
        <v>173</v>
      </c>
      <c r="E37" s="201">
        <v>37200</v>
      </c>
      <c r="F37" s="202">
        <v>37199.160000000003</v>
      </c>
      <c r="G37" s="203">
        <f t="shared" si="0"/>
        <v>99.997741935483887</v>
      </c>
    </row>
    <row r="38" spans="1:7">
      <c r="A38" s="758"/>
      <c r="B38" s="758"/>
      <c r="C38" s="180">
        <v>4110</v>
      </c>
      <c r="D38" s="200" t="s">
        <v>174</v>
      </c>
      <c r="E38" s="201">
        <v>80826</v>
      </c>
      <c r="F38" s="202">
        <v>80767.23</v>
      </c>
      <c r="G38" s="203">
        <f t="shared" si="0"/>
        <v>99.92728824883082</v>
      </c>
    </row>
    <row r="39" spans="1:7">
      <c r="A39" s="758"/>
      <c r="B39" s="758"/>
      <c r="C39" s="180">
        <v>4120</v>
      </c>
      <c r="D39" s="200" t="s">
        <v>196</v>
      </c>
      <c r="E39" s="201">
        <v>13246</v>
      </c>
      <c r="F39" s="202">
        <v>13231.62</v>
      </c>
      <c r="G39" s="203">
        <f t="shared" si="0"/>
        <v>99.891438924958479</v>
      </c>
    </row>
    <row r="40" spans="1:7">
      <c r="A40" s="758"/>
      <c r="B40" s="758"/>
      <c r="C40" s="180">
        <v>4170</v>
      </c>
      <c r="D40" s="200" t="s">
        <v>175</v>
      </c>
      <c r="E40" s="201">
        <v>6190</v>
      </c>
      <c r="F40" s="202">
        <v>6190</v>
      </c>
      <c r="G40" s="203">
        <f t="shared" si="0"/>
        <v>100</v>
      </c>
    </row>
    <row r="41" spans="1:7">
      <c r="A41" s="758"/>
      <c r="B41" s="758"/>
      <c r="C41" s="180">
        <v>4210</v>
      </c>
      <c r="D41" s="200" t="s">
        <v>176</v>
      </c>
      <c r="E41" s="201">
        <v>346535</v>
      </c>
      <c r="F41" s="202">
        <v>346507.65</v>
      </c>
      <c r="G41" s="203">
        <f t="shared" si="0"/>
        <v>99.992107579320987</v>
      </c>
    </row>
    <row r="42" spans="1:7">
      <c r="A42" s="758"/>
      <c r="B42" s="758"/>
      <c r="C42" s="180">
        <v>4260</v>
      </c>
      <c r="D42" s="200" t="s">
        <v>177</v>
      </c>
      <c r="E42" s="201">
        <v>22500</v>
      </c>
      <c r="F42" s="202">
        <v>22500</v>
      </c>
      <c r="G42" s="203">
        <f t="shared" si="0"/>
        <v>100</v>
      </c>
    </row>
    <row r="43" spans="1:7">
      <c r="A43" s="758"/>
      <c r="B43" s="758"/>
      <c r="C43" s="180">
        <v>4270</v>
      </c>
      <c r="D43" s="200" t="s">
        <v>178</v>
      </c>
      <c r="E43" s="201">
        <v>472985</v>
      </c>
      <c r="F43" s="202">
        <v>472984.71</v>
      </c>
      <c r="G43" s="203">
        <f t="shared" si="0"/>
        <v>99.999938687273385</v>
      </c>
    </row>
    <row r="44" spans="1:7">
      <c r="A44" s="758"/>
      <c r="B44" s="758"/>
      <c r="C44" s="180">
        <v>4280</v>
      </c>
      <c r="D44" s="200" t="s">
        <v>179</v>
      </c>
      <c r="E44" s="201">
        <v>710</v>
      </c>
      <c r="F44" s="202">
        <v>681</v>
      </c>
      <c r="G44" s="203">
        <f t="shared" si="0"/>
        <v>95.91549295774648</v>
      </c>
    </row>
    <row r="45" spans="1:7">
      <c r="A45" s="758"/>
      <c r="B45" s="758"/>
      <c r="C45" s="180">
        <v>4300</v>
      </c>
      <c r="D45" s="200" t="s">
        <v>166</v>
      </c>
      <c r="E45" s="201">
        <v>259016</v>
      </c>
      <c r="F45" s="202">
        <v>258984.49</v>
      </c>
      <c r="G45" s="203">
        <f t="shared" si="0"/>
        <v>99.987834728356546</v>
      </c>
    </row>
    <row r="46" spans="1:7">
      <c r="A46" s="758"/>
      <c r="B46" s="758"/>
      <c r="C46" s="180">
        <v>4350</v>
      </c>
      <c r="D46" s="200" t="s">
        <v>180</v>
      </c>
      <c r="E46" s="201">
        <v>840</v>
      </c>
      <c r="F46" s="202">
        <v>821.84</v>
      </c>
      <c r="G46" s="203">
        <f t="shared" si="0"/>
        <v>97.838095238095235</v>
      </c>
    </row>
    <row r="47" spans="1:7" ht="22.5">
      <c r="A47" s="758"/>
      <c r="B47" s="758"/>
      <c r="C47" s="180">
        <v>4360</v>
      </c>
      <c r="D47" s="205" t="s">
        <v>378</v>
      </c>
      <c r="E47" s="201">
        <v>4650</v>
      </c>
      <c r="F47" s="202">
        <v>4643.79</v>
      </c>
      <c r="G47" s="203">
        <f t="shared" si="0"/>
        <v>99.866451612903219</v>
      </c>
    </row>
    <row r="48" spans="1:7" ht="22.5">
      <c r="A48" s="758"/>
      <c r="B48" s="758"/>
      <c r="C48" s="180">
        <v>4370</v>
      </c>
      <c r="D48" s="205" t="s">
        <v>379</v>
      </c>
      <c r="E48" s="201">
        <v>3989</v>
      </c>
      <c r="F48" s="202">
        <v>3988.42</v>
      </c>
      <c r="G48" s="203">
        <f t="shared" si="0"/>
        <v>99.985460015041369</v>
      </c>
    </row>
    <row r="49" spans="1:7">
      <c r="A49" s="758"/>
      <c r="B49" s="758"/>
      <c r="C49" s="180">
        <v>4410</v>
      </c>
      <c r="D49" s="200" t="s">
        <v>181</v>
      </c>
      <c r="E49" s="201">
        <v>267</v>
      </c>
      <c r="F49" s="202">
        <v>266.51</v>
      </c>
      <c r="G49" s="203">
        <f t="shared" si="0"/>
        <v>99.81647940074906</v>
      </c>
    </row>
    <row r="50" spans="1:7">
      <c r="A50" s="758"/>
      <c r="B50" s="758"/>
      <c r="C50" s="180">
        <v>4440</v>
      </c>
      <c r="D50" s="200" t="s">
        <v>380</v>
      </c>
      <c r="E50" s="201">
        <v>15525</v>
      </c>
      <c r="F50" s="202">
        <v>15524.18</v>
      </c>
      <c r="G50" s="203">
        <f t="shared" si="0"/>
        <v>99.994718196457328</v>
      </c>
    </row>
    <row r="51" spans="1:7">
      <c r="A51" s="758"/>
      <c r="B51" s="758"/>
      <c r="C51" s="180">
        <v>4480</v>
      </c>
      <c r="D51" s="200" t="s">
        <v>183</v>
      </c>
      <c r="E51" s="201">
        <v>3398</v>
      </c>
      <c r="F51" s="202">
        <v>3289</v>
      </c>
      <c r="G51" s="203">
        <f t="shared" si="0"/>
        <v>96.792230723955271</v>
      </c>
    </row>
    <row r="52" spans="1:7">
      <c r="A52" s="758"/>
      <c r="B52" s="758"/>
      <c r="C52" s="180">
        <v>4520</v>
      </c>
      <c r="D52" s="200" t="s">
        <v>184</v>
      </c>
      <c r="E52" s="201">
        <v>1989</v>
      </c>
      <c r="F52" s="202">
        <v>1988.4</v>
      </c>
      <c r="G52" s="203">
        <f t="shared" si="0"/>
        <v>99.969834087481146</v>
      </c>
    </row>
    <row r="53" spans="1:7">
      <c r="A53" s="758"/>
      <c r="B53" s="758"/>
      <c r="C53" s="180">
        <v>4610</v>
      </c>
      <c r="D53" s="200" t="s">
        <v>167</v>
      </c>
      <c r="E53" s="201">
        <v>1000</v>
      </c>
      <c r="F53" s="202">
        <v>1000</v>
      </c>
      <c r="G53" s="203">
        <f t="shared" si="0"/>
        <v>100</v>
      </c>
    </row>
    <row r="54" spans="1:7" ht="22.5">
      <c r="A54" s="758"/>
      <c r="B54" s="758"/>
      <c r="C54" s="180">
        <v>4700</v>
      </c>
      <c r="D54" s="205" t="s">
        <v>382</v>
      </c>
      <c r="E54" s="201">
        <v>5345</v>
      </c>
      <c r="F54" s="202">
        <v>5345</v>
      </c>
      <c r="G54" s="203">
        <f t="shared" si="0"/>
        <v>100</v>
      </c>
    </row>
    <row r="55" spans="1:7" ht="22.5">
      <c r="A55" s="758"/>
      <c r="B55" s="758"/>
      <c r="C55" s="180">
        <v>4740</v>
      </c>
      <c r="D55" s="205" t="s">
        <v>383</v>
      </c>
      <c r="E55" s="201">
        <v>432</v>
      </c>
      <c r="F55" s="202">
        <v>431.95</v>
      </c>
      <c r="G55" s="203">
        <f t="shared" si="0"/>
        <v>99.988425925925924</v>
      </c>
    </row>
    <row r="56" spans="1:7" ht="22.5">
      <c r="A56" s="758"/>
      <c r="B56" s="758"/>
      <c r="C56" s="180">
        <v>4750</v>
      </c>
      <c r="D56" s="205" t="s">
        <v>384</v>
      </c>
      <c r="E56" s="201">
        <v>3600</v>
      </c>
      <c r="F56" s="202">
        <v>3599.79</v>
      </c>
      <c r="G56" s="203">
        <f t="shared" si="0"/>
        <v>99.994166666666672</v>
      </c>
    </row>
    <row r="57" spans="1:7">
      <c r="A57" s="758"/>
      <c r="B57" s="758"/>
      <c r="C57" s="180">
        <v>6050</v>
      </c>
      <c r="D57" s="200" t="s">
        <v>170</v>
      </c>
      <c r="E57" s="201">
        <f>414161</f>
        <v>414161</v>
      </c>
      <c r="F57" s="202">
        <v>414160.32</v>
      </c>
      <c r="G57" s="203">
        <f t="shared" si="0"/>
        <v>99.999835812642914</v>
      </c>
    </row>
    <row r="58" spans="1:7" ht="22.5">
      <c r="A58" s="758"/>
      <c r="B58" s="758"/>
      <c r="C58" s="180">
        <v>6060</v>
      </c>
      <c r="D58" s="205" t="s">
        <v>189</v>
      </c>
      <c r="E58" s="201">
        <v>487192</v>
      </c>
      <c r="F58" s="202">
        <v>487190.78</v>
      </c>
      <c r="G58" s="203">
        <f t="shared" si="0"/>
        <v>99.999749585379064</v>
      </c>
    </row>
    <row r="59" spans="1:7">
      <c r="A59" s="758"/>
      <c r="B59" s="758"/>
      <c r="C59" s="180"/>
      <c r="D59" s="231" t="s">
        <v>198</v>
      </c>
      <c r="E59" s="210">
        <f>E60</f>
        <v>44800</v>
      </c>
      <c r="F59" s="211">
        <v>0</v>
      </c>
      <c r="G59" s="216">
        <f t="shared" si="0"/>
        <v>0</v>
      </c>
    </row>
    <row r="60" spans="1:7">
      <c r="A60" s="759"/>
      <c r="B60" s="759"/>
      <c r="C60" s="180">
        <v>6050</v>
      </c>
      <c r="D60" s="200" t="s">
        <v>170</v>
      </c>
      <c r="E60" s="201">
        <v>44800</v>
      </c>
      <c r="F60" s="202">
        <v>0</v>
      </c>
      <c r="G60" s="203">
        <f t="shared" si="0"/>
        <v>0</v>
      </c>
    </row>
    <row r="61" spans="1:7">
      <c r="A61" s="190">
        <v>700</v>
      </c>
      <c r="B61" s="190"/>
      <c r="C61" s="190"/>
      <c r="D61" s="191" t="s">
        <v>44</v>
      </c>
      <c r="E61" s="192">
        <f>E62</f>
        <v>617628</v>
      </c>
      <c r="F61" s="193">
        <f>F62</f>
        <v>599279.59999999986</v>
      </c>
      <c r="G61" s="194">
        <f t="shared" si="0"/>
        <v>97.029214996729394</v>
      </c>
    </row>
    <row r="62" spans="1:7">
      <c r="A62" s="661"/>
      <c r="B62" s="195">
        <v>70005</v>
      </c>
      <c r="C62" s="195"/>
      <c r="D62" s="204" t="s">
        <v>45</v>
      </c>
      <c r="E62" s="197">
        <f>E63+E75</f>
        <v>617628</v>
      </c>
      <c r="F62" s="198">
        <f>F63+F75</f>
        <v>599279.59999999986</v>
      </c>
      <c r="G62" s="199">
        <f t="shared" si="0"/>
        <v>97.029214996729394</v>
      </c>
    </row>
    <row r="63" spans="1:7">
      <c r="A63" s="661"/>
      <c r="B63" s="768"/>
      <c r="C63" s="195"/>
      <c r="D63" s="204" t="s">
        <v>345</v>
      </c>
      <c r="E63" s="197">
        <f>SUM(E64:E74)</f>
        <v>556628</v>
      </c>
      <c r="F63" s="198">
        <f>SUM(F64:F74)</f>
        <v>555102.59999999986</v>
      </c>
      <c r="G63" s="199">
        <f t="shared" si="0"/>
        <v>99.725957012582882</v>
      </c>
    </row>
    <row r="64" spans="1:7">
      <c r="A64" s="661"/>
      <c r="B64" s="768"/>
      <c r="C64" s="180">
        <v>4260</v>
      </c>
      <c r="D64" s="200" t="s">
        <v>177</v>
      </c>
      <c r="E64" s="201">
        <v>12437</v>
      </c>
      <c r="F64" s="202">
        <f>12478.51-F76</f>
        <v>12436.14</v>
      </c>
      <c r="G64" s="203">
        <f t="shared" si="0"/>
        <v>99.993085149151725</v>
      </c>
    </row>
    <row r="65" spans="1:7">
      <c r="A65" s="661"/>
      <c r="B65" s="768"/>
      <c r="C65" s="180">
        <v>4270</v>
      </c>
      <c r="D65" s="200" t="s">
        <v>178</v>
      </c>
      <c r="E65" s="201">
        <v>6445</v>
      </c>
      <c r="F65" s="202">
        <v>6444.36</v>
      </c>
      <c r="G65" s="203">
        <f t="shared" si="0"/>
        <v>99.990069821567104</v>
      </c>
    </row>
    <row r="66" spans="1:7">
      <c r="A66" s="661"/>
      <c r="B66" s="768"/>
      <c r="C66" s="180">
        <v>4300</v>
      </c>
      <c r="D66" s="200" t="s">
        <v>166</v>
      </c>
      <c r="E66" s="201">
        <f>160884-E77</f>
        <v>116284</v>
      </c>
      <c r="F66" s="202">
        <f>148995.73-F77</f>
        <v>116283.68000000001</v>
      </c>
      <c r="G66" s="203">
        <f t="shared" si="0"/>
        <v>99.999724811667988</v>
      </c>
    </row>
    <row r="67" spans="1:7" ht="22.5">
      <c r="A67" s="661"/>
      <c r="B67" s="768"/>
      <c r="C67" s="180">
        <v>4390</v>
      </c>
      <c r="D67" s="205" t="s">
        <v>387</v>
      </c>
      <c r="E67" s="201">
        <v>1220</v>
      </c>
      <c r="F67" s="202">
        <v>1220</v>
      </c>
      <c r="G67" s="203"/>
    </row>
    <row r="68" spans="1:7" ht="22.5">
      <c r="A68" s="661"/>
      <c r="B68" s="768"/>
      <c r="C68" s="180">
        <v>4400</v>
      </c>
      <c r="D68" s="205" t="s">
        <v>385</v>
      </c>
      <c r="E68" s="201">
        <v>6449</v>
      </c>
      <c r="F68" s="202">
        <f>6848.35-F78</f>
        <v>6448.39</v>
      </c>
      <c r="G68" s="203">
        <f t="shared" si="0"/>
        <v>99.990541169173511</v>
      </c>
    </row>
    <row r="69" spans="1:7">
      <c r="A69" s="661"/>
      <c r="B69" s="768"/>
      <c r="C69" s="180">
        <v>4480</v>
      </c>
      <c r="D69" s="205" t="s">
        <v>183</v>
      </c>
      <c r="E69" s="201">
        <f>19070-E79</f>
        <v>12578</v>
      </c>
      <c r="F69" s="202">
        <f>19070-F79</f>
        <v>12578</v>
      </c>
      <c r="G69" s="203">
        <f t="shared" si="0"/>
        <v>100</v>
      </c>
    </row>
    <row r="70" spans="1:7">
      <c r="A70" s="661"/>
      <c r="B70" s="768"/>
      <c r="C70" s="180">
        <v>4520</v>
      </c>
      <c r="D70" s="200" t="s">
        <v>184</v>
      </c>
      <c r="E70" s="201">
        <v>11190</v>
      </c>
      <c r="F70" s="202">
        <v>10547.31</v>
      </c>
      <c r="G70" s="203">
        <f t="shared" si="0"/>
        <v>94.256568364611255</v>
      </c>
    </row>
    <row r="71" spans="1:7">
      <c r="A71" s="661"/>
      <c r="B71" s="768"/>
      <c r="C71" s="180">
        <v>4530</v>
      </c>
      <c r="D71" s="200" t="s">
        <v>169</v>
      </c>
      <c r="E71" s="201">
        <f>339108-E81</f>
        <v>338470</v>
      </c>
      <c r="F71" s="202">
        <f>338697.36-F81</f>
        <v>338059.91</v>
      </c>
      <c r="G71" s="203">
        <f t="shared" si="0"/>
        <v>99.878840074452683</v>
      </c>
    </row>
    <row r="72" spans="1:7" ht="22.5">
      <c r="A72" s="661"/>
      <c r="B72" s="768"/>
      <c r="C72" s="180">
        <v>4570</v>
      </c>
      <c r="D72" s="205" t="s">
        <v>468</v>
      </c>
      <c r="E72" s="201">
        <v>2055</v>
      </c>
      <c r="F72" s="202">
        <v>2054.37</v>
      </c>
      <c r="G72" s="203">
        <f t="shared" si="0"/>
        <v>99.969343065693437</v>
      </c>
    </row>
    <row r="73" spans="1:7" ht="22.5">
      <c r="A73" s="661"/>
      <c r="B73" s="768"/>
      <c r="C73" s="180">
        <v>4590</v>
      </c>
      <c r="D73" s="205" t="s">
        <v>381</v>
      </c>
      <c r="E73" s="201">
        <v>25000</v>
      </c>
      <c r="F73" s="202">
        <v>25000</v>
      </c>
      <c r="G73" s="203">
        <f t="shared" si="0"/>
        <v>100</v>
      </c>
    </row>
    <row r="74" spans="1:7">
      <c r="A74" s="661"/>
      <c r="B74" s="768"/>
      <c r="C74" s="180">
        <v>4610</v>
      </c>
      <c r="D74" s="200" t="s">
        <v>167</v>
      </c>
      <c r="E74" s="201">
        <f>28394-E82</f>
        <v>24500</v>
      </c>
      <c r="F74" s="202">
        <f>27923.61-F82</f>
        <v>24030.440000000002</v>
      </c>
      <c r="G74" s="203">
        <f t="shared" si="0"/>
        <v>98.08342857142857</v>
      </c>
    </row>
    <row r="75" spans="1:7" s="3" customFormat="1">
      <c r="A75" s="661"/>
      <c r="B75" s="768"/>
      <c r="C75" s="195"/>
      <c r="D75" s="204" t="s">
        <v>346</v>
      </c>
      <c r="E75" s="197">
        <f>SUM(E76:E82)</f>
        <v>61000</v>
      </c>
      <c r="F75" s="198">
        <f>SUM(F76:F82)</f>
        <v>44176.999999999993</v>
      </c>
      <c r="G75" s="199">
        <f t="shared" si="0"/>
        <v>72.421311475409823</v>
      </c>
    </row>
    <row r="76" spans="1:7">
      <c r="A76" s="661"/>
      <c r="B76" s="768"/>
      <c r="C76" s="180">
        <v>4260</v>
      </c>
      <c r="D76" s="200" t="s">
        <v>177</v>
      </c>
      <c r="E76" s="201">
        <v>200</v>
      </c>
      <c r="F76" s="202">
        <v>42.37</v>
      </c>
      <c r="G76" s="203">
        <f t="shared" si="0"/>
        <v>21.184999999999999</v>
      </c>
    </row>
    <row r="77" spans="1:7">
      <c r="A77" s="661"/>
      <c r="B77" s="768"/>
      <c r="C77" s="180">
        <v>4300</v>
      </c>
      <c r="D77" s="200" t="s">
        <v>166</v>
      </c>
      <c r="E77" s="201">
        <v>44600</v>
      </c>
      <c r="F77" s="202">
        <v>32712.05</v>
      </c>
      <c r="G77" s="203">
        <f t="shared" si="0"/>
        <v>73.34540358744394</v>
      </c>
    </row>
    <row r="78" spans="1:7" ht="22.5">
      <c r="A78" s="661"/>
      <c r="B78" s="768"/>
      <c r="C78" s="180">
        <v>4400</v>
      </c>
      <c r="D78" s="205" t="s">
        <v>385</v>
      </c>
      <c r="E78" s="201">
        <v>400</v>
      </c>
      <c r="F78" s="202">
        <v>399.96</v>
      </c>
      <c r="G78" s="203">
        <f t="shared" si="0"/>
        <v>99.99</v>
      </c>
    </row>
    <row r="79" spans="1:7">
      <c r="A79" s="661"/>
      <c r="B79" s="768"/>
      <c r="C79" s="180">
        <v>4480</v>
      </c>
      <c r="D79" s="205" t="s">
        <v>183</v>
      </c>
      <c r="E79" s="201">
        <v>6492</v>
      </c>
      <c r="F79" s="202">
        <v>6492</v>
      </c>
      <c r="G79" s="203">
        <f t="shared" si="0"/>
        <v>100</v>
      </c>
    </row>
    <row r="80" spans="1:7">
      <c r="A80" s="661"/>
      <c r="B80" s="768"/>
      <c r="C80" s="180">
        <v>4510</v>
      </c>
      <c r="D80" s="205" t="s">
        <v>185</v>
      </c>
      <c r="E80" s="201">
        <v>4776</v>
      </c>
      <c r="F80" s="202">
        <v>0</v>
      </c>
      <c r="G80" s="203">
        <f t="shared" si="0"/>
        <v>0</v>
      </c>
    </row>
    <row r="81" spans="1:7">
      <c r="A81" s="661"/>
      <c r="B81" s="768"/>
      <c r="C81" s="180">
        <v>4530</v>
      </c>
      <c r="D81" s="205" t="s">
        <v>169</v>
      </c>
      <c r="E81" s="201">
        <v>638</v>
      </c>
      <c r="F81" s="202">
        <v>637.45000000000005</v>
      </c>
      <c r="G81" s="203">
        <f t="shared" si="0"/>
        <v>99.913793103448285</v>
      </c>
    </row>
    <row r="82" spans="1:7">
      <c r="A82" s="661"/>
      <c r="B82" s="768"/>
      <c r="C82" s="180">
        <v>4610</v>
      </c>
      <c r="D82" s="200" t="s">
        <v>167</v>
      </c>
      <c r="E82" s="201">
        <v>3894</v>
      </c>
      <c r="F82" s="202">
        <v>3893.17</v>
      </c>
      <c r="G82" s="203">
        <f t="shared" si="0"/>
        <v>99.978685156651252</v>
      </c>
    </row>
    <row r="83" spans="1:7">
      <c r="A83" s="190">
        <v>710</v>
      </c>
      <c r="B83" s="190"/>
      <c r="C83" s="190"/>
      <c r="D83" s="191" t="s">
        <v>50</v>
      </c>
      <c r="E83" s="192">
        <f>E84+E86+E88</f>
        <v>367744</v>
      </c>
      <c r="F83" s="193">
        <f>F84+F86+F88</f>
        <v>366784.11</v>
      </c>
      <c r="G83" s="194">
        <f t="shared" si="0"/>
        <v>99.738978746084229</v>
      </c>
    </row>
    <row r="84" spans="1:7">
      <c r="A84" s="661"/>
      <c r="B84" s="195">
        <v>71013</v>
      </c>
      <c r="C84" s="195"/>
      <c r="D84" s="204" t="s">
        <v>186</v>
      </c>
      <c r="E84" s="197">
        <f>E85</f>
        <v>74000</v>
      </c>
      <c r="F84" s="198">
        <f>F85</f>
        <v>74000</v>
      </c>
      <c r="G84" s="199">
        <f t="shared" si="0"/>
        <v>100</v>
      </c>
    </row>
    <row r="85" spans="1:7">
      <c r="A85" s="661"/>
      <c r="B85" s="180"/>
      <c r="C85" s="180">
        <v>4300</v>
      </c>
      <c r="D85" s="200" t="s">
        <v>166</v>
      </c>
      <c r="E85" s="201">
        <v>74000</v>
      </c>
      <c r="F85" s="202">
        <v>74000</v>
      </c>
      <c r="G85" s="203">
        <f t="shared" si="0"/>
        <v>100</v>
      </c>
    </row>
    <row r="86" spans="1:7">
      <c r="A86" s="661"/>
      <c r="B86" s="195">
        <v>71014</v>
      </c>
      <c r="C86" s="195"/>
      <c r="D86" s="204" t="s">
        <v>51</v>
      </c>
      <c r="E86" s="197">
        <f>E87</f>
        <v>19000</v>
      </c>
      <c r="F86" s="198">
        <f>F87</f>
        <v>19000</v>
      </c>
      <c r="G86" s="199">
        <f t="shared" si="0"/>
        <v>100</v>
      </c>
    </row>
    <row r="87" spans="1:7">
      <c r="A87" s="661"/>
      <c r="B87" s="180"/>
      <c r="C87" s="180">
        <v>4300</v>
      </c>
      <c r="D87" s="200" t="s">
        <v>166</v>
      </c>
      <c r="E87" s="201">
        <v>19000</v>
      </c>
      <c r="F87" s="202">
        <v>19000</v>
      </c>
      <c r="G87" s="203">
        <f t="shared" si="0"/>
        <v>100</v>
      </c>
    </row>
    <row r="88" spans="1:7">
      <c r="A88" s="661"/>
      <c r="B88" s="195">
        <v>71015</v>
      </c>
      <c r="C88" s="195"/>
      <c r="D88" s="204" t="s">
        <v>52</v>
      </c>
      <c r="E88" s="197">
        <f>SUM(E89:E107)</f>
        <v>274744</v>
      </c>
      <c r="F88" s="198">
        <f>SUM(F89:F107)</f>
        <v>273784.11</v>
      </c>
      <c r="G88" s="199">
        <f t="shared" si="0"/>
        <v>99.650623853478152</v>
      </c>
    </row>
    <row r="89" spans="1:7">
      <c r="A89" s="661"/>
      <c r="B89" s="661"/>
      <c r="C89" s="180">
        <v>4010</v>
      </c>
      <c r="D89" s="200" t="s">
        <v>172</v>
      </c>
      <c r="E89" s="201">
        <v>74894</v>
      </c>
      <c r="F89" s="202">
        <v>74894</v>
      </c>
      <c r="G89" s="203">
        <f t="shared" si="0"/>
        <v>100</v>
      </c>
    </row>
    <row r="90" spans="1:7" ht="22.5">
      <c r="A90" s="661"/>
      <c r="B90" s="661"/>
      <c r="C90" s="180">
        <v>4020</v>
      </c>
      <c r="D90" s="205" t="s">
        <v>187</v>
      </c>
      <c r="E90" s="201">
        <v>126816</v>
      </c>
      <c r="F90" s="202">
        <v>126815.83</v>
      </c>
      <c r="G90" s="203">
        <f t="shared" si="0"/>
        <v>99.999865947514508</v>
      </c>
    </row>
    <row r="91" spans="1:7">
      <c r="A91" s="661"/>
      <c r="B91" s="661"/>
      <c r="C91" s="180">
        <v>4040</v>
      </c>
      <c r="D91" s="200" t="s">
        <v>173</v>
      </c>
      <c r="E91" s="201">
        <v>10660</v>
      </c>
      <c r="F91" s="202">
        <v>10659.46</v>
      </c>
      <c r="G91" s="203">
        <f t="shared" si="0"/>
        <v>99.994934333958724</v>
      </c>
    </row>
    <row r="92" spans="1:7">
      <c r="A92" s="661"/>
      <c r="B92" s="661"/>
      <c r="C92" s="180">
        <v>4110</v>
      </c>
      <c r="D92" s="200" t="s">
        <v>174</v>
      </c>
      <c r="E92" s="201">
        <v>32309</v>
      </c>
      <c r="F92" s="202">
        <v>31374.11</v>
      </c>
      <c r="G92" s="203">
        <f t="shared" si="0"/>
        <v>97.106409978643725</v>
      </c>
    </row>
    <row r="93" spans="1:7">
      <c r="A93" s="661"/>
      <c r="B93" s="661"/>
      <c r="C93" s="180">
        <v>4120</v>
      </c>
      <c r="D93" s="200" t="s">
        <v>196</v>
      </c>
      <c r="E93" s="201">
        <v>4931</v>
      </c>
      <c r="F93" s="202">
        <v>4928.4799999999996</v>
      </c>
      <c r="G93" s="203">
        <f t="shared" si="0"/>
        <v>99.948894747515709</v>
      </c>
    </row>
    <row r="94" spans="1:7">
      <c r="A94" s="661"/>
      <c r="B94" s="661"/>
      <c r="C94" s="180">
        <v>4210</v>
      </c>
      <c r="D94" s="200" t="s">
        <v>176</v>
      </c>
      <c r="E94" s="201">
        <v>7734</v>
      </c>
      <c r="F94" s="202">
        <v>7734</v>
      </c>
      <c r="G94" s="203">
        <f t="shared" si="0"/>
        <v>100</v>
      </c>
    </row>
    <row r="95" spans="1:7">
      <c r="A95" s="661"/>
      <c r="B95" s="661"/>
      <c r="C95" s="180">
        <v>4270</v>
      </c>
      <c r="D95" s="200" t="s">
        <v>178</v>
      </c>
      <c r="E95" s="201">
        <v>305</v>
      </c>
      <c r="F95" s="202">
        <v>305</v>
      </c>
      <c r="G95" s="203">
        <f t="shared" si="0"/>
        <v>100</v>
      </c>
    </row>
    <row r="96" spans="1:7">
      <c r="A96" s="661"/>
      <c r="B96" s="661"/>
      <c r="C96" s="180">
        <v>4280</v>
      </c>
      <c r="D96" s="219" t="s">
        <v>179</v>
      </c>
      <c r="E96" s="201">
        <v>180</v>
      </c>
      <c r="F96" s="202">
        <v>180</v>
      </c>
      <c r="G96" s="203">
        <f t="shared" si="0"/>
        <v>100</v>
      </c>
    </row>
    <row r="97" spans="1:7">
      <c r="A97" s="661"/>
      <c r="B97" s="661"/>
      <c r="C97" s="180">
        <v>4300</v>
      </c>
      <c r="D97" s="200" t="s">
        <v>166</v>
      </c>
      <c r="E97" s="201">
        <v>3458</v>
      </c>
      <c r="F97" s="202">
        <v>3456.93</v>
      </c>
      <c r="G97" s="203">
        <f t="shared" si="0"/>
        <v>99.969057258530938</v>
      </c>
    </row>
    <row r="98" spans="1:7">
      <c r="A98" s="661"/>
      <c r="B98" s="661"/>
      <c r="C98" s="180">
        <v>4350</v>
      </c>
      <c r="D98" s="200" t="s">
        <v>180</v>
      </c>
      <c r="E98" s="201">
        <v>779</v>
      </c>
      <c r="F98" s="202">
        <v>778.8</v>
      </c>
      <c r="G98" s="203">
        <f t="shared" si="0"/>
        <v>99.974326059050071</v>
      </c>
    </row>
    <row r="99" spans="1:7" ht="22.5">
      <c r="A99" s="661"/>
      <c r="B99" s="661"/>
      <c r="C99" s="180">
        <v>4370</v>
      </c>
      <c r="D99" s="205" t="s">
        <v>379</v>
      </c>
      <c r="E99" s="201">
        <v>1877</v>
      </c>
      <c r="F99" s="202">
        <v>1876.19</v>
      </c>
      <c r="G99" s="203">
        <f t="shared" si="0"/>
        <v>99.95684603090038</v>
      </c>
    </row>
    <row r="100" spans="1:7" ht="22.5">
      <c r="A100" s="661"/>
      <c r="B100" s="661"/>
      <c r="C100" s="180">
        <v>4400</v>
      </c>
      <c r="D100" s="205" t="s">
        <v>385</v>
      </c>
      <c r="E100" s="201">
        <v>1200</v>
      </c>
      <c r="F100" s="202">
        <v>1200</v>
      </c>
      <c r="G100" s="203">
        <f t="shared" si="0"/>
        <v>100</v>
      </c>
    </row>
    <row r="101" spans="1:7">
      <c r="A101" s="661"/>
      <c r="B101" s="661"/>
      <c r="C101" s="180">
        <v>4410</v>
      </c>
      <c r="D101" s="200" t="s">
        <v>181</v>
      </c>
      <c r="E101" s="201">
        <v>2700</v>
      </c>
      <c r="F101" s="202">
        <v>2682.18</v>
      </c>
      <c r="G101" s="203">
        <f t="shared" si="0"/>
        <v>99.34</v>
      </c>
    </row>
    <row r="102" spans="1:7">
      <c r="A102" s="661"/>
      <c r="B102" s="661"/>
      <c r="C102" s="180">
        <v>4430</v>
      </c>
      <c r="D102" s="200" t="s">
        <v>182</v>
      </c>
      <c r="E102" s="201">
        <v>1301</v>
      </c>
      <c r="F102" s="202">
        <v>1301</v>
      </c>
      <c r="G102" s="203">
        <f t="shared" si="0"/>
        <v>100</v>
      </c>
    </row>
    <row r="103" spans="1:7">
      <c r="A103" s="661"/>
      <c r="B103" s="661"/>
      <c r="C103" s="180">
        <v>4440</v>
      </c>
      <c r="D103" s="200" t="s">
        <v>380</v>
      </c>
      <c r="E103" s="201">
        <v>3853</v>
      </c>
      <c r="F103" s="202">
        <v>3853</v>
      </c>
      <c r="G103" s="203">
        <f t="shared" si="0"/>
        <v>100</v>
      </c>
    </row>
    <row r="104" spans="1:7">
      <c r="A104" s="661"/>
      <c r="B104" s="661"/>
      <c r="C104" s="180">
        <v>4480</v>
      </c>
      <c r="D104" s="205" t="s">
        <v>183</v>
      </c>
      <c r="E104" s="201">
        <v>217</v>
      </c>
      <c r="F104" s="202">
        <v>217</v>
      </c>
      <c r="G104" s="203">
        <f t="shared" si="0"/>
        <v>100</v>
      </c>
    </row>
    <row r="105" spans="1:7">
      <c r="A105" s="661"/>
      <c r="B105" s="661"/>
      <c r="C105" s="180">
        <v>4610</v>
      </c>
      <c r="D105" s="200" t="s">
        <v>167</v>
      </c>
      <c r="E105" s="201">
        <v>30</v>
      </c>
      <c r="F105" s="202">
        <v>29.76</v>
      </c>
      <c r="G105" s="203">
        <f t="shared" si="0"/>
        <v>99.2</v>
      </c>
    </row>
    <row r="106" spans="1:7" ht="22.5">
      <c r="A106" s="661"/>
      <c r="B106" s="661"/>
      <c r="C106" s="180">
        <v>4740</v>
      </c>
      <c r="D106" s="205" t="s">
        <v>383</v>
      </c>
      <c r="E106" s="201">
        <v>500</v>
      </c>
      <c r="F106" s="202">
        <v>498.37</v>
      </c>
      <c r="G106" s="203">
        <f t="shared" si="0"/>
        <v>99.674000000000007</v>
      </c>
    </row>
    <row r="107" spans="1:7" ht="22.5">
      <c r="A107" s="661"/>
      <c r="B107" s="661"/>
      <c r="C107" s="180">
        <v>4750</v>
      </c>
      <c r="D107" s="205" t="s">
        <v>384</v>
      </c>
      <c r="E107" s="201">
        <v>1000</v>
      </c>
      <c r="F107" s="202">
        <v>1000</v>
      </c>
      <c r="G107" s="203">
        <f t="shared" si="0"/>
        <v>100</v>
      </c>
    </row>
    <row r="108" spans="1:7">
      <c r="A108" s="190">
        <v>750</v>
      </c>
      <c r="B108" s="190"/>
      <c r="C108" s="190"/>
      <c r="D108" s="191" t="s">
        <v>53</v>
      </c>
      <c r="E108" s="192">
        <f>E109+E113+E120+E151+E164+E158</f>
        <v>5562203</v>
      </c>
      <c r="F108" s="193">
        <f>F109+F113+F120+F151+F164+F158</f>
        <v>5527453.7899999991</v>
      </c>
      <c r="G108" s="194">
        <f t="shared" ref="G108:G171" si="1">F108*100/E108</f>
        <v>99.375261744312439</v>
      </c>
    </row>
    <row r="109" spans="1:7">
      <c r="A109" s="768"/>
      <c r="B109" s="195">
        <v>75011</v>
      </c>
      <c r="C109" s="195"/>
      <c r="D109" s="204" t="s">
        <v>54</v>
      </c>
      <c r="E109" s="197">
        <f>E110+E111+E112</f>
        <v>109141</v>
      </c>
      <c r="F109" s="198">
        <f>F110+F111+F112</f>
        <v>109140.5</v>
      </c>
      <c r="G109" s="199">
        <f t="shared" si="1"/>
        <v>99.999541877021471</v>
      </c>
    </row>
    <row r="110" spans="1:7">
      <c r="A110" s="768"/>
      <c r="B110" s="768"/>
      <c r="C110" s="180">
        <v>4010</v>
      </c>
      <c r="D110" s="200" t="s">
        <v>172</v>
      </c>
      <c r="E110" s="201">
        <v>92850</v>
      </c>
      <c r="F110" s="202">
        <v>92850</v>
      </c>
      <c r="G110" s="203">
        <f t="shared" si="1"/>
        <v>100</v>
      </c>
    </row>
    <row r="111" spans="1:7">
      <c r="A111" s="768"/>
      <c r="B111" s="768"/>
      <c r="C111" s="180">
        <v>4110</v>
      </c>
      <c r="D111" s="200" t="s">
        <v>174</v>
      </c>
      <c r="E111" s="201">
        <v>14018</v>
      </c>
      <c r="F111" s="202">
        <v>14017.5</v>
      </c>
      <c r="G111" s="203">
        <f t="shared" si="1"/>
        <v>99.996433157369097</v>
      </c>
    </row>
    <row r="112" spans="1:7">
      <c r="A112" s="768"/>
      <c r="B112" s="768"/>
      <c r="C112" s="180">
        <v>4120</v>
      </c>
      <c r="D112" s="200" t="s">
        <v>196</v>
      </c>
      <c r="E112" s="201">
        <v>2273</v>
      </c>
      <c r="F112" s="202">
        <v>2273</v>
      </c>
      <c r="G112" s="203">
        <f t="shared" si="1"/>
        <v>100</v>
      </c>
    </row>
    <row r="113" spans="1:7">
      <c r="A113" s="768"/>
      <c r="B113" s="195">
        <v>75019</v>
      </c>
      <c r="C113" s="195"/>
      <c r="D113" s="204" t="s">
        <v>55</v>
      </c>
      <c r="E113" s="197">
        <f>SUM(E114:E119)</f>
        <v>212900</v>
      </c>
      <c r="F113" s="198">
        <f>SUM(F114:F119)</f>
        <v>209333.36000000002</v>
      </c>
      <c r="G113" s="199">
        <f t="shared" si="1"/>
        <v>98.324734617191169</v>
      </c>
    </row>
    <row r="114" spans="1:7">
      <c r="A114" s="768"/>
      <c r="B114" s="757"/>
      <c r="C114" s="180">
        <v>3030</v>
      </c>
      <c r="D114" s="200" t="s">
        <v>168</v>
      </c>
      <c r="E114" s="201">
        <v>189400</v>
      </c>
      <c r="F114" s="202">
        <v>188990</v>
      </c>
      <c r="G114" s="203">
        <f t="shared" si="1"/>
        <v>99.783526927138325</v>
      </c>
    </row>
    <row r="115" spans="1:7">
      <c r="A115" s="768"/>
      <c r="B115" s="758"/>
      <c r="C115" s="180">
        <v>4210</v>
      </c>
      <c r="D115" s="200" t="s">
        <v>176</v>
      </c>
      <c r="E115" s="201">
        <v>6860</v>
      </c>
      <c r="F115" s="202">
        <v>5123.63</v>
      </c>
      <c r="G115" s="203">
        <f t="shared" si="1"/>
        <v>74.688483965014584</v>
      </c>
    </row>
    <row r="116" spans="1:7">
      <c r="A116" s="768"/>
      <c r="B116" s="758"/>
      <c r="C116" s="180">
        <v>4300</v>
      </c>
      <c r="D116" s="200" t="s">
        <v>166</v>
      </c>
      <c r="E116" s="201">
        <v>7000</v>
      </c>
      <c r="F116" s="202">
        <v>6899.14</v>
      </c>
      <c r="G116" s="203">
        <f t="shared" si="1"/>
        <v>98.559142857142859</v>
      </c>
    </row>
    <row r="117" spans="1:7">
      <c r="A117" s="768"/>
      <c r="B117" s="758"/>
      <c r="C117" s="180">
        <v>4410</v>
      </c>
      <c r="D117" s="200" t="s">
        <v>181</v>
      </c>
      <c r="E117" s="201">
        <v>4000</v>
      </c>
      <c r="F117" s="202">
        <v>3197.68</v>
      </c>
      <c r="G117" s="203">
        <f t="shared" si="1"/>
        <v>79.941999999999993</v>
      </c>
    </row>
    <row r="118" spans="1:7">
      <c r="A118" s="768"/>
      <c r="B118" s="758"/>
      <c r="C118" s="180">
        <v>4420</v>
      </c>
      <c r="D118" s="200" t="s">
        <v>188</v>
      </c>
      <c r="E118" s="201">
        <v>2000</v>
      </c>
      <c r="F118" s="202">
        <v>1482.91</v>
      </c>
      <c r="G118" s="203">
        <f t="shared" si="1"/>
        <v>74.145499999999998</v>
      </c>
    </row>
    <row r="119" spans="1:7" ht="22.5">
      <c r="A119" s="768"/>
      <c r="B119" s="759"/>
      <c r="C119" s="180">
        <v>4750</v>
      </c>
      <c r="D119" s="205" t="s">
        <v>384</v>
      </c>
      <c r="E119" s="201">
        <v>3640</v>
      </c>
      <c r="F119" s="202">
        <v>3640</v>
      </c>
      <c r="G119" s="203">
        <f t="shared" si="1"/>
        <v>100</v>
      </c>
    </row>
    <row r="120" spans="1:7">
      <c r="A120" s="768"/>
      <c r="B120" s="195">
        <v>75020</v>
      </c>
      <c r="C120" s="195"/>
      <c r="D120" s="204" t="s">
        <v>56</v>
      </c>
      <c r="E120" s="197">
        <f>SUM(E121:E150)</f>
        <v>4950854</v>
      </c>
      <c r="F120" s="198">
        <f>SUM(F121:F150)</f>
        <v>4922599.379999999</v>
      </c>
      <c r="G120" s="199">
        <f t="shared" si="1"/>
        <v>99.429298056456503</v>
      </c>
    </row>
    <row r="121" spans="1:7">
      <c r="A121" s="768"/>
      <c r="B121" s="661"/>
      <c r="C121" s="180">
        <v>3020</v>
      </c>
      <c r="D121" s="200" t="s">
        <v>171</v>
      </c>
      <c r="E121" s="201">
        <v>8508</v>
      </c>
      <c r="F121" s="202">
        <v>5963.76</v>
      </c>
      <c r="G121" s="203">
        <f t="shared" si="1"/>
        <v>70.095909732016921</v>
      </c>
    </row>
    <row r="122" spans="1:7">
      <c r="A122" s="768"/>
      <c r="B122" s="661"/>
      <c r="C122" s="180">
        <v>4010</v>
      </c>
      <c r="D122" s="200" t="s">
        <v>172</v>
      </c>
      <c r="E122" s="201">
        <v>2240650</v>
      </c>
      <c r="F122" s="202">
        <v>2239055.1800000002</v>
      </c>
      <c r="G122" s="203">
        <f t="shared" si="1"/>
        <v>99.928823332515137</v>
      </c>
    </row>
    <row r="123" spans="1:7">
      <c r="A123" s="768"/>
      <c r="B123" s="661"/>
      <c r="C123" s="180">
        <v>4040</v>
      </c>
      <c r="D123" s="200" t="s">
        <v>173</v>
      </c>
      <c r="E123" s="201">
        <v>156814</v>
      </c>
      <c r="F123" s="202">
        <v>156813.79999999999</v>
      </c>
      <c r="G123" s="203">
        <f t="shared" si="1"/>
        <v>99.999872460367044</v>
      </c>
    </row>
    <row r="124" spans="1:7">
      <c r="A124" s="768"/>
      <c r="B124" s="661"/>
      <c r="C124" s="180">
        <v>4110</v>
      </c>
      <c r="D124" s="200" t="s">
        <v>174</v>
      </c>
      <c r="E124" s="201">
        <v>344511</v>
      </c>
      <c r="F124" s="202">
        <v>340739.59</v>
      </c>
      <c r="G124" s="203">
        <f t="shared" si="1"/>
        <v>98.905286043116192</v>
      </c>
    </row>
    <row r="125" spans="1:7">
      <c r="A125" s="768"/>
      <c r="B125" s="661"/>
      <c r="C125" s="180">
        <v>4120</v>
      </c>
      <c r="D125" s="200" t="s">
        <v>196</v>
      </c>
      <c r="E125" s="201">
        <v>57770</v>
      </c>
      <c r="F125" s="202">
        <v>57671.35</v>
      </c>
      <c r="G125" s="203">
        <f t="shared" si="1"/>
        <v>99.829236628007621</v>
      </c>
    </row>
    <row r="126" spans="1:7" ht="22.5">
      <c r="A126" s="768"/>
      <c r="B126" s="661"/>
      <c r="C126" s="180">
        <v>4140</v>
      </c>
      <c r="D126" s="219" t="s">
        <v>226</v>
      </c>
      <c r="E126" s="201">
        <v>2411</v>
      </c>
      <c r="F126" s="202">
        <v>2411</v>
      </c>
      <c r="G126" s="203">
        <f t="shared" si="1"/>
        <v>100</v>
      </c>
    </row>
    <row r="127" spans="1:7">
      <c r="A127" s="768"/>
      <c r="B127" s="661"/>
      <c r="C127" s="180">
        <v>4170</v>
      </c>
      <c r="D127" s="200" t="s">
        <v>175</v>
      </c>
      <c r="E127" s="201">
        <v>47000</v>
      </c>
      <c r="F127" s="202">
        <v>46980</v>
      </c>
      <c r="G127" s="203">
        <f t="shared" si="1"/>
        <v>99.957446808510639</v>
      </c>
    </row>
    <row r="128" spans="1:7">
      <c r="A128" s="768"/>
      <c r="B128" s="661"/>
      <c r="C128" s="180">
        <v>4210</v>
      </c>
      <c r="D128" s="200" t="s">
        <v>176</v>
      </c>
      <c r="E128" s="201">
        <v>411245</v>
      </c>
      <c r="F128" s="202">
        <v>406461.89</v>
      </c>
      <c r="G128" s="203">
        <f t="shared" si="1"/>
        <v>98.836919597806656</v>
      </c>
    </row>
    <row r="129" spans="1:7">
      <c r="A129" s="768"/>
      <c r="B129" s="661"/>
      <c r="C129" s="180">
        <v>4260</v>
      </c>
      <c r="D129" s="200" t="s">
        <v>177</v>
      </c>
      <c r="E129" s="201">
        <v>70000</v>
      </c>
      <c r="F129" s="202">
        <v>68818.92</v>
      </c>
      <c r="G129" s="203">
        <f t="shared" si="1"/>
        <v>98.312742857142851</v>
      </c>
    </row>
    <row r="130" spans="1:7">
      <c r="A130" s="768"/>
      <c r="B130" s="661"/>
      <c r="C130" s="180">
        <v>4270</v>
      </c>
      <c r="D130" s="200" t="s">
        <v>178</v>
      </c>
      <c r="E130" s="201">
        <v>24648</v>
      </c>
      <c r="F130" s="202">
        <v>23813.06</v>
      </c>
      <c r="G130" s="203">
        <f t="shared" si="1"/>
        <v>96.612544628367417</v>
      </c>
    </row>
    <row r="131" spans="1:7">
      <c r="A131" s="768"/>
      <c r="B131" s="661"/>
      <c r="C131" s="180">
        <v>4280</v>
      </c>
      <c r="D131" s="200" t="s">
        <v>179</v>
      </c>
      <c r="E131" s="201">
        <v>2362</v>
      </c>
      <c r="F131" s="202">
        <v>2089</v>
      </c>
      <c r="G131" s="203">
        <f t="shared" si="1"/>
        <v>88.441998306519892</v>
      </c>
    </row>
    <row r="132" spans="1:7">
      <c r="A132" s="768"/>
      <c r="B132" s="661"/>
      <c r="C132" s="180">
        <v>4300</v>
      </c>
      <c r="D132" s="200" t="s">
        <v>166</v>
      </c>
      <c r="E132" s="201">
        <v>390000</v>
      </c>
      <c r="F132" s="202">
        <v>387684.63</v>
      </c>
      <c r="G132" s="203">
        <f t="shared" si="1"/>
        <v>99.406315384615382</v>
      </c>
    </row>
    <row r="133" spans="1:7">
      <c r="A133" s="768"/>
      <c r="B133" s="661"/>
      <c r="C133" s="180">
        <v>4350</v>
      </c>
      <c r="D133" s="200" t="s">
        <v>180</v>
      </c>
      <c r="E133" s="201">
        <v>7000</v>
      </c>
      <c r="F133" s="202">
        <v>6243.84</v>
      </c>
      <c r="G133" s="203">
        <f t="shared" si="1"/>
        <v>89.197714285714284</v>
      </c>
    </row>
    <row r="134" spans="1:7" ht="22.5">
      <c r="A134" s="768"/>
      <c r="B134" s="661"/>
      <c r="C134" s="180">
        <v>4360</v>
      </c>
      <c r="D134" s="205" t="s">
        <v>378</v>
      </c>
      <c r="E134" s="201">
        <v>26000</v>
      </c>
      <c r="F134" s="202">
        <v>25065.57</v>
      </c>
      <c r="G134" s="203">
        <f t="shared" si="1"/>
        <v>96.406038461538458</v>
      </c>
    </row>
    <row r="135" spans="1:7" ht="22.5">
      <c r="A135" s="768"/>
      <c r="B135" s="661"/>
      <c r="C135" s="180">
        <v>4370</v>
      </c>
      <c r="D135" s="205" t="s">
        <v>379</v>
      </c>
      <c r="E135" s="201">
        <v>24100</v>
      </c>
      <c r="F135" s="202">
        <v>24068.48</v>
      </c>
      <c r="G135" s="203">
        <f t="shared" si="1"/>
        <v>99.869211618257268</v>
      </c>
    </row>
    <row r="136" spans="1:7">
      <c r="A136" s="768"/>
      <c r="B136" s="661"/>
      <c r="C136" s="180">
        <v>4380</v>
      </c>
      <c r="D136" s="200" t="s">
        <v>386</v>
      </c>
      <c r="E136" s="201">
        <v>3000</v>
      </c>
      <c r="F136" s="202">
        <v>1451.8</v>
      </c>
      <c r="G136" s="203">
        <f t="shared" si="1"/>
        <v>48.393333333333331</v>
      </c>
    </row>
    <row r="137" spans="1:7" ht="22.5">
      <c r="A137" s="768"/>
      <c r="B137" s="661"/>
      <c r="C137" s="180">
        <v>4390</v>
      </c>
      <c r="D137" s="205" t="s">
        <v>387</v>
      </c>
      <c r="E137" s="201">
        <v>1952</v>
      </c>
      <c r="F137" s="202">
        <v>1952</v>
      </c>
      <c r="G137" s="203">
        <f t="shared" si="1"/>
        <v>100</v>
      </c>
    </row>
    <row r="138" spans="1:7" ht="22.5">
      <c r="A138" s="768"/>
      <c r="B138" s="661"/>
      <c r="C138" s="180">
        <v>4400</v>
      </c>
      <c r="D138" s="205" t="s">
        <v>385</v>
      </c>
      <c r="E138" s="201">
        <v>11000</v>
      </c>
      <c r="F138" s="202">
        <v>8484.9</v>
      </c>
      <c r="G138" s="203">
        <f t="shared" si="1"/>
        <v>77.13545454545455</v>
      </c>
    </row>
    <row r="139" spans="1:7">
      <c r="A139" s="768"/>
      <c r="B139" s="661"/>
      <c r="C139" s="180">
        <v>4410</v>
      </c>
      <c r="D139" s="200" t="s">
        <v>181</v>
      </c>
      <c r="E139" s="201">
        <v>55348</v>
      </c>
      <c r="F139" s="202">
        <v>54904.94</v>
      </c>
      <c r="G139" s="203">
        <f t="shared" si="1"/>
        <v>99.199501336995013</v>
      </c>
    </row>
    <row r="140" spans="1:7">
      <c r="A140" s="768"/>
      <c r="B140" s="661"/>
      <c r="C140" s="180">
        <v>4420</v>
      </c>
      <c r="D140" s="200" t="s">
        <v>188</v>
      </c>
      <c r="E140" s="201">
        <v>5000</v>
      </c>
      <c r="F140" s="202">
        <v>4307.5600000000004</v>
      </c>
      <c r="G140" s="203">
        <f t="shared" si="1"/>
        <v>86.151200000000017</v>
      </c>
    </row>
    <row r="141" spans="1:7">
      <c r="A141" s="768"/>
      <c r="B141" s="661"/>
      <c r="C141" s="180">
        <v>4430</v>
      </c>
      <c r="D141" s="200" t="s">
        <v>182</v>
      </c>
      <c r="E141" s="201">
        <v>30400</v>
      </c>
      <c r="F141" s="202">
        <v>29040.43</v>
      </c>
      <c r="G141" s="203">
        <f t="shared" si="1"/>
        <v>95.527730263157892</v>
      </c>
    </row>
    <row r="142" spans="1:7">
      <c r="A142" s="768"/>
      <c r="B142" s="661"/>
      <c r="C142" s="180">
        <v>4440</v>
      </c>
      <c r="D142" s="200" t="s">
        <v>380</v>
      </c>
      <c r="E142" s="201">
        <v>64603</v>
      </c>
      <c r="F142" s="202">
        <v>64602.55</v>
      </c>
      <c r="G142" s="203">
        <f t="shared" si="1"/>
        <v>99.999303437920844</v>
      </c>
    </row>
    <row r="143" spans="1:7">
      <c r="A143" s="768"/>
      <c r="B143" s="661"/>
      <c r="C143" s="180">
        <v>4510</v>
      </c>
      <c r="D143" s="200" t="s">
        <v>185</v>
      </c>
      <c r="E143" s="201">
        <v>40</v>
      </c>
      <c r="F143" s="202">
        <v>40</v>
      </c>
      <c r="G143" s="203">
        <f t="shared" si="1"/>
        <v>100</v>
      </c>
    </row>
    <row r="144" spans="1:7" ht="22.5">
      <c r="A144" s="768"/>
      <c r="B144" s="661"/>
      <c r="C144" s="180">
        <v>4590</v>
      </c>
      <c r="D144" s="205" t="s">
        <v>381</v>
      </c>
      <c r="E144" s="201">
        <v>762</v>
      </c>
      <c r="F144" s="202">
        <v>760</v>
      </c>
      <c r="G144" s="203">
        <f t="shared" si="1"/>
        <v>99.737532808398953</v>
      </c>
    </row>
    <row r="145" spans="1:7">
      <c r="A145" s="768"/>
      <c r="B145" s="661"/>
      <c r="C145" s="180">
        <v>4610</v>
      </c>
      <c r="D145" s="200" t="s">
        <v>167</v>
      </c>
      <c r="E145" s="201">
        <v>4800</v>
      </c>
      <c r="F145" s="202">
        <v>4778.03</v>
      </c>
      <c r="G145" s="203">
        <f t="shared" si="1"/>
        <v>99.542291666666671</v>
      </c>
    </row>
    <row r="146" spans="1:7" ht="22.5">
      <c r="A146" s="768"/>
      <c r="B146" s="661"/>
      <c r="C146" s="180">
        <v>4700</v>
      </c>
      <c r="D146" s="205" t="s">
        <v>382</v>
      </c>
      <c r="E146" s="201">
        <v>23041</v>
      </c>
      <c r="F146" s="202">
        <v>23040.2</v>
      </c>
      <c r="G146" s="203">
        <f t="shared" si="1"/>
        <v>99.996527928475331</v>
      </c>
    </row>
    <row r="147" spans="1:7" ht="22.5">
      <c r="A147" s="768"/>
      <c r="B147" s="661"/>
      <c r="C147" s="180">
        <v>4740</v>
      </c>
      <c r="D147" s="205" t="s">
        <v>383</v>
      </c>
      <c r="E147" s="201">
        <v>8700</v>
      </c>
      <c r="F147" s="202">
        <v>8547.16</v>
      </c>
      <c r="G147" s="203">
        <f t="shared" si="1"/>
        <v>98.2432183908046</v>
      </c>
    </row>
    <row r="148" spans="1:7" ht="22.5">
      <c r="A148" s="768"/>
      <c r="B148" s="661"/>
      <c r="C148" s="180">
        <v>4750</v>
      </c>
      <c r="D148" s="205" t="s">
        <v>384</v>
      </c>
      <c r="E148" s="201">
        <v>60268</v>
      </c>
      <c r="F148" s="202">
        <v>57888.74</v>
      </c>
      <c r="G148" s="203">
        <f t="shared" si="1"/>
        <v>96.05220017256255</v>
      </c>
    </row>
    <row r="149" spans="1:7">
      <c r="A149" s="768"/>
      <c r="B149" s="661"/>
      <c r="C149" s="180">
        <v>6050</v>
      </c>
      <c r="D149" s="205" t="s">
        <v>170</v>
      </c>
      <c r="E149" s="201">
        <v>864666</v>
      </c>
      <c r="F149" s="202">
        <v>864666</v>
      </c>
      <c r="G149" s="203">
        <f t="shared" si="1"/>
        <v>100</v>
      </c>
    </row>
    <row r="150" spans="1:7" ht="46.5" customHeight="1">
      <c r="A150" s="768"/>
      <c r="B150" s="661"/>
      <c r="C150" s="180">
        <v>6650</v>
      </c>
      <c r="D150" s="206" t="s">
        <v>190</v>
      </c>
      <c r="E150" s="201">
        <v>4255</v>
      </c>
      <c r="F150" s="202">
        <v>4255</v>
      </c>
      <c r="G150" s="203">
        <f t="shared" si="1"/>
        <v>100</v>
      </c>
    </row>
    <row r="151" spans="1:7">
      <c r="A151" s="768"/>
      <c r="B151" s="195">
        <v>75045</v>
      </c>
      <c r="C151" s="195"/>
      <c r="D151" s="204" t="s">
        <v>61</v>
      </c>
      <c r="E151" s="197">
        <f>SUM(E152:E157)</f>
        <v>16329</v>
      </c>
      <c r="F151" s="198">
        <f>SUM(F152:F157)</f>
        <v>16326.87</v>
      </c>
      <c r="G151" s="199">
        <f t="shared" si="1"/>
        <v>99.986955722946902</v>
      </c>
    </row>
    <row r="152" spans="1:7">
      <c r="A152" s="768"/>
      <c r="B152" s="661"/>
      <c r="C152" s="180">
        <v>4110</v>
      </c>
      <c r="D152" s="200" t="s">
        <v>174</v>
      </c>
      <c r="E152" s="201">
        <v>333</v>
      </c>
      <c r="F152" s="202">
        <v>332.2</v>
      </c>
      <c r="G152" s="203">
        <f t="shared" si="1"/>
        <v>99.75975975975976</v>
      </c>
    </row>
    <row r="153" spans="1:7">
      <c r="A153" s="768"/>
      <c r="B153" s="661"/>
      <c r="C153" s="180">
        <v>4120</v>
      </c>
      <c r="D153" s="200" t="s">
        <v>196</v>
      </c>
      <c r="E153" s="201">
        <v>54</v>
      </c>
      <c r="F153" s="202">
        <v>53.9</v>
      </c>
      <c r="G153" s="203">
        <f t="shared" si="1"/>
        <v>99.81481481481481</v>
      </c>
    </row>
    <row r="154" spans="1:7">
      <c r="A154" s="768"/>
      <c r="B154" s="661"/>
      <c r="C154" s="180">
        <v>4170</v>
      </c>
      <c r="D154" s="200" t="s">
        <v>175</v>
      </c>
      <c r="E154" s="201">
        <v>10960</v>
      </c>
      <c r="F154" s="202">
        <v>10960</v>
      </c>
      <c r="G154" s="203">
        <f t="shared" si="1"/>
        <v>100</v>
      </c>
    </row>
    <row r="155" spans="1:7">
      <c r="A155" s="768"/>
      <c r="B155" s="661"/>
      <c r="C155" s="180">
        <v>4210</v>
      </c>
      <c r="D155" s="200" t="s">
        <v>176</v>
      </c>
      <c r="E155" s="201">
        <v>440</v>
      </c>
      <c r="F155" s="202">
        <v>439.61</v>
      </c>
      <c r="G155" s="203">
        <f t="shared" si="1"/>
        <v>99.911363636363632</v>
      </c>
    </row>
    <row r="156" spans="1:7">
      <c r="A156" s="768"/>
      <c r="B156" s="661"/>
      <c r="C156" s="180">
        <v>4300</v>
      </c>
      <c r="D156" s="200" t="s">
        <v>166</v>
      </c>
      <c r="E156" s="201">
        <v>2442</v>
      </c>
      <c r="F156" s="202">
        <v>2441.16</v>
      </c>
      <c r="G156" s="203">
        <f t="shared" si="1"/>
        <v>99.965601965601962</v>
      </c>
    </row>
    <row r="157" spans="1:7" ht="22.5">
      <c r="A157" s="768"/>
      <c r="B157" s="661"/>
      <c r="C157" s="180">
        <v>4400</v>
      </c>
      <c r="D157" s="205" t="s">
        <v>385</v>
      </c>
      <c r="E157" s="201">
        <v>2100</v>
      </c>
      <c r="F157" s="202">
        <v>2100</v>
      </c>
      <c r="G157" s="203">
        <f t="shared" si="1"/>
        <v>100</v>
      </c>
    </row>
    <row r="158" spans="1:7">
      <c r="A158" s="768"/>
      <c r="B158" s="195">
        <v>75075</v>
      </c>
      <c r="C158" s="195"/>
      <c r="D158" s="204" t="s">
        <v>139</v>
      </c>
      <c r="E158" s="197">
        <f>SUM(E159:E163)</f>
        <v>157285</v>
      </c>
      <c r="F158" s="198">
        <f>SUM(F159:F163)</f>
        <v>154359.81</v>
      </c>
      <c r="G158" s="203">
        <f t="shared" si="1"/>
        <v>98.140197730234931</v>
      </c>
    </row>
    <row r="159" spans="1:7" ht="22.5">
      <c r="A159" s="768"/>
      <c r="B159" s="757"/>
      <c r="C159" s="180">
        <v>3040</v>
      </c>
      <c r="D159" s="314" t="s">
        <v>457</v>
      </c>
      <c r="E159" s="201">
        <v>1300</v>
      </c>
      <c r="F159" s="202">
        <v>1300</v>
      </c>
      <c r="G159" s="203">
        <f t="shared" si="1"/>
        <v>100</v>
      </c>
    </row>
    <row r="160" spans="1:7">
      <c r="A160" s="768"/>
      <c r="B160" s="758"/>
      <c r="C160" s="180">
        <v>4170</v>
      </c>
      <c r="D160" s="200" t="s">
        <v>175</v>
      </c>
      <c r="E160" s="201">
        <v>3250</v>
      </c>
      <c r="F160" s="202">
        <v>3250</v>
      </c>
      <c r="G160" s="203">
        <f t="shared" si="1"/>
        <v>100</v>
      </c>
    </row>
    <row r="161" spans="1:7">
      <c r="A161" s="768"/>
      <c r="B161" s="758"/>
      <c r="C161" s="180">
        <v>4210</v>
      </c>
      <c r="D161" s="200" t="s">
        <v>176</v>
      </c>
      <c r="E161" s="201">
        <v>53100</v>
      </c>
      <c r="F161" s="202">
        <v>52615.02</v>
      </c>
      <c r="G161" s="203">
        <f t="shared" si="1"/>
        <v>99.086666666666673</v>
      </c>
    </row>
    <row r="162" spans="1:7">
      <c r="A162" s="768"/>
      <c r="B162" s="758"/>
      <c r="C162" s="180">
        <v>4300</v>
      </c>
      <c r="D162" s="200" t="s">
        <v>166</v>
      </c>
      <c r="E162" s="201">
        <v>94965</v>
      </c>
      <c r="F162" s="202">
        <v>92524.79</v>
      </c>
      <c r="G162" s="203">
        <f t="shared" si="1"/>
        <v>97.430411204127836</v>
      </c>
    </row>
    <row r="163" spans="1:7" ht="12" customHeight="1">
      <c r="A163" s="768"/>
      <c r="B163" s="759"/>
      <c r="C163" s="180">
        <v>6060</v>
      </c>
      <c r="D163" s="219" t="s">
        <v>189</v>
      </c>
      <c r="E163" s="201">
        <v>4670</v>
      </c>
      <c r="F163" s="202">
        <v>4670</v>
      </c>
      <c r="G163" s="203">
        <f t="shared" si="1"/>
        <v>100</v>
      </c>
    </row>
    <row r="164" spans="1:7">
      <c r="A164" s="768"/>
      <c r="B164" s="195">
        <v>75095</v>
      </c>
      <c r="C164" s="195"/>
      <c r="D164" s="204" t="s">
        <v>89</v>
      </c>
      <c r="E164" s="197">
        <f>SUM(E165:E166)</f>
        <v>115694</v>
      </c>
      <c r="F164" s="198">
        <f>SUM(F165:F166)</f>
        <v>115693.87</v>
      </c>
      <c r="G164" s="199">
        <f t="shared" si="1"/>
        <v>99.999887634622368</v>
      </c>
    </row>
    <row r="165" spans="1:7" ht="33.75" customHeight="1">
      <c r="A165" s="768"/>
      <c r="B165" s="768"/>
      <c r="C165" s="180">
        <v>2900</v>
      </c>
      <c r="D165" s="219" t="s">
        <v>603</v>
      </c>
      <c r="E165" s="201">
        <v>1356</v>
      </c>
      <c r="F165" s="202">
        <v>1356</v>
      </c>
      <c r="G165" s="203">
        <f t="shared" si="1"/>
        <v>100</v>
      </c>
    </row>
    <row r="166" spans="1:7">
      <c r="A166" s="768"/>
      <c r="B166" s="768"/>
      <c r="C166" s="180">
        <v>4430</v>
      </c>
      <c r="D166" s="200" t="s">
        <v>182</v>
      </c>
      <c r="E166" s="201">
        <v>114338</v>
      </c>
      <c r="F166" s="202">
        <v>114337.87</v>
      </c>
      <c r="G166" s="203">
        <f t="shared" si="1"/>
        <v>99.999886302016833</v>
      </c>
    </row>
    <row r="167" spans="1:7">
      <c r="A167" s="190">
        <v>754</v>
      </c>
      <c r="B167" s="190"/>
      <c r="C167" s="190"/>
      <c r="D167" s="191" t="s">
        <v>191</v>
      </c>
      <c r="E167" s="192">
        <f>E171+E201+E168+E203</f>
        <v>3014818</v>
      </c>
      <c r="F167" s="193">
        <f>F171+F201+F168+F203</f>
        <v>2962222.6799999997</v>
      </c>
      <c r="G167" s="194">
        <f t="shared" si="1"/>
        <v>98.255439631845107</v>
      </c>
    </row>
    <row r="168" spans="1:7" s="14" customFormat="1">
      <c r="A168" s="760"/>
      <c r="B168" s="232">
        <v>75405</v>
      </c>
      <c r="C168" s="232"/>
      <c r="D168" s="316" t="s">
        <v>444</v>
      </c>
      <c r="E168" s="197">
        <f>E169+E170</f>
        <v>130000</v>
      </c>
      <c r="F168" s="198">
        <f>F169+F170</f>
        <v>130000</v>
      </c>
      <c r="G168" s="203">
        <f t="shared" si="1"/>
        <v>100</v>
      </c>
    </row>
    <row r="169" spans="1:7" s="14" customFormat="1">
      <c r="A169" s="762"/>
      <c r="B169" s="760"/>
      <c r="C169" s="235">
        <v>3000</v>
      </c>
      <c r="D169" s="219" t="s">
        <v>456</v>
      </c>
      <c r="E169" s="201">
        <v>20000</v>
      </c>
      <c r="F169" s="202">
        <v>20000</v>
      </c>
      <c r="G169" s="203">
        <f t="shared" si="1"/>
        <v>100</v>
      </c>
    </row>
    <row r="170" spans="1:7" s="14" customFormat="1" ht="23.25" customHeight="1">
      <c r="A170" s="762"/>
      <c r="B170" s="761"/>
      <c r="C170" s="235">
        <v>6170</v>
      </c>
      <c r="D170" s="219" t="s">
        <v>475</v>
      </c>
      <c r="E170" s="201">
        <v>110000</v>
      </c>
      <c r="F170" s="202">
        <v>110000</v>
      </c>
      <c r="G170" s="203">
        <f t="shared" si="1"/>
        <v>100</v>
      </c>
    </row>
    <row r="171" spans="1:7">
      <c r="A171" s="762"/>
      <c r="B171" s="195">
        <v>75411</v>
      </c>
      <c r="C171" s="195"/>
      <c r="D171" s="204" t="s">
        <v>192</v>
      </c>
      <c r="E171" s="197">
        <f>SUM(E172:E200)</f>
        <v>2785218</v>
      </c>
      <c r="F171" s="198">
        <f>SUM(F172:F200)</f>
        <v>2785208.86</v>
      </c>
      <c r="G171" s="199">
        <f t="shared" si="1"/>
        <v>99.999671838972745</v>
      </c>
    </row>
    <row r="172" spans="1:7" ht="22.5">
      <c r="A172" s="762"/>
      <c r="B172" s="661"/>
      <c r="C172" s="180">
        <v>3070</v>
      </c>
      <c r="D172" s="205" t="s">
        <v>193</v>
      </c>
      <c r="E172" s="201">
        <v>122982</v>
      </c>
      <c r="F172" s="202">
        <v>122981.5</v>
      </c>
      <c r="G172" s="203">
        <f t="shared" ref="G172:G254" si="2">F172*100/E172</f>
        <v>99.999593436437848</v>
      </c>
    </row>
    <row r="173" spans="1:7" ht="22.5">
      <c r="A173" s="762"/>
      <c r="B173" s="661"/>
      <c r="C173" s="180">
        <v>4020</v>
      </c>
      <c r="D173" s="205" t="s">
        <v>187</v>
      </c>
      <c r="E173" s="201">
        <v>33366</v>
      </c>
      <c r="F173" s="202">
        <v>33366</v>
      </c>
      <c r="G173" s="203">
        <f t="shared" si="2"/>
        <v>100</v>
      </c>
    </row>
    <row r="174" spans="1:7">
      <c r="A174" s="762"/>
      <c r="B174" s="661"/>
      <c r="C174" s="180">
        <v>4040</v>
      </c>
      <c r="D174" s="200" t="s">
        <v>173</v>
      </c>
      <c r="E174" s="201">
        <v>1870</v>
      </c>
      <c r="F174" s="202">
        <v>1869.87</v>
      </c>
      <c r="G174" s="203">
        <f t="shared" si="2"/>
        <v>99.993048128342252</v>
      </c>
    </row>
    <row r="175" spans="1:7" ht="22.5">
      <c r="A175" s="762"/>
      <c r="B175" s="661"/>
      <c r="C175" s="180">
        <v>4050</v>
      </c>
      <c r="D175" s="205" t="s">
        <v>388</v>
      </c>
      <c r="E175" s="201">
        <v>1774035</v>
      </c>
      <c r="F175" s="202">
        <v>1774035</v>
      </c>
      <c r="G175" s="203">
        <f t="shared" si="2"/>
        <v>100</v>
      </c>
    </row>
    <row r="176" spans="1:7" ht="22.5">
      <c r="A176" s="762"/>
      <c r="B176" s="661"/>
      <c r="C176" s="180">
        <v>4060</v>
      </c>
      <c r="D176" s="205" t="s">
        <v>389</v>
      </c>
      <c r="E176" s="201">
        <v>177172</v>
      </c>
      <c r="F176" s="202">
        <v>177171.20000000001</v>
      </c>
      <c r="G176" s="203">
        <f t="shared" si="2"/>
        <v>99.999548461382162</v>
      </c>
    </row>
    <row r="177" spans="1:7" ht="23.25" customHeight="1">
      <c r="A177" s="762"/>
      <c r="B177" s="661"/>
      <c r="C177" s="180">
        <v>4070</v>
      </c>
      <c r="D177" s="206" t="s">
        <v>390</v>
      </c>
      <c r="E177" s="201">
        <v>122070</v>
      </c>
      <c r="F177" s="202">
        <v>122069.81</v>
      </c>
      <c r="G177" s="203">
        <f t="shared" si="2"/>
        <v>99.999844351601539</v>
      </c>
    </row>
    <row r="178" spans="1:7" ht="24" customHeight="1">
      <c r="A178" s="762"/>
      <c r="B178" s="661"/>
      <c r="C178" s="180">
        <v>4080</v>
      </c>
      <c r="D178" s="205" t="s">
        <v>460</v>
      </c>
      <c r="E178" s="201">
        <v>45255</v>
      </c>
      <c r="F178" s="202">
        <v>45255</v>
      </c>
      <c r="G178" s="203">
        <f t="shared" si="2"/>
        <v>100</v>
      </c>
    </row>
    <row r="179" spans="1:7">
      <c r="A179" s="762"/>
      <c r="B179" s="661"/>
      <c r="C179" s="180">
        <v>4110</v>
      </c>
      <c r="D179" s="200" t="s">
        <v>174</v>
      </c>
      <c r="E179" s="201">
        <v>7278</v>
      </c>
      <c r="F179" s="202">
        <v>7277.79</v>
      </c>
      <c r="G179" s="203">
        <f t="shared" si="2"/>
        <v>99.997114591920862</v>
      </c>
    </row>
    <row r="180" spans="1:7">
      <c r="A180" s="762"/>
      <c r="B180" s="661"/>
      <c r="C180" s="180">
        <v>4120</v>
      </c>
      <c r="D180" s="200" t="s">
        <v>196</v>
      </c>
      <c r="E180" s="201">
        <v>864</v>
      </c>
      <c r="F180" s="202">
        <v>863.31</v>
      </c>
      <c r="G180" s="203">
        <f t="shared" si="2"/>
        <v>99.920138888888886</v>
      </c>
    </row>
    <row r="181" spans="1:7">
      <c r="A181" s="762"/>
      <c r="B181" s="661"/>
      <c r="C181" s="180">
        <v>4170</v>
      </c>
      <c r="D181" s="200" t="s">
        <v>175</v>
      </c>
      <c r="E181" s="201">
        <v>4200</v>
      </c>
      <c r="F181" s="202">
        <v>4200</v>
      </c>
      <c r="G181" s="203">
        <f t="shared" si="2"/>
        <v>100</v>
      </c>
    </row>
    <row r="182" spans="1:7" ht="22.5">
      <c r="A182" s="762"/>
      <c r="B182" s="661"/>
      <c r="C182" s="180">
        <v>4180</v>
      </c>
      <c r="D182" s="205" t="s">
        <v>194</v>
      </c>
      <c r="E182" s="201">
        <v>83734</v>
      </c>
      <c r="F182" s="202">
        <v>83733.84</v>
      </c>
      <c r="G182" s="203">
        <f t="shared" si="2"/>
        <v>99.999808918718799</v>
      </c>
    </row>
    <row r="183" spans="1:7">
      <c r="A183" s="762"/>
      <c r="B183" s="661"/>
      <c r="C183" s="180">
        <v>4210</v>
      </c>
      <c r="D183" s="200" t="s">
        <v>176</v>
      </c>
      <c r="E183" s="201">
        <v>154697</v>
      </c>
      <c r="F183" s="202">
        <v>154697</v>
      </c>
      <c r="G183" s="203">
        <f t="shared" si="2"/>
        <v>100</v>
      </c>
    </row>
    <row r="184" spans="1:7">
      <c r="A184" s="762"/>
      <c r="B184" s="661"/>
      <c r="C184" s="180">
        <v>4260</v>
      </c>
      <c r="D184" s="200" t="s">
        <v>177</v>
      </c>
      <c r="E184" s="201">
        <v>39187</v>
      </c>
      <c r="F184" s="202">
        <v>39186.730000000003</v>
      </c>
      <c r="G184" s="203">
        <f t="shared" si="2"/>
        <v>99.999310995993582</v>
      </c>
    </row>
    <row r="185" spans="1:7">
      <c r="A185" s="762"/>
      <c r="B185" s="661"/>
      <c r="C185" s="180">
        <v>4270</v>
      </c>
      <c r="D185" s="200" t="s">
        <v>178</v>
      </c>
      <c r="E185" s="201">
        <v>130825</v>
      </c>
      <c r="F185" s="202">
        <v>130824.07</v>
      </c>
      <c r="G185" s="203">
        <f t="shared" si="2"/>
        <v>99.99928912669597</v>
      </c>
    </row>
    <row r="186" spans="1:7">
      <c r="A186" s="762"/>
      <c r="B186" s="661"/>
      <c r="C186" s="180">
        <v>4280</v>
      </c>
      <c r="D186" s="200" t="s">
        <v>179</v>
      </c>
      <c r="E186" s="201">
        <v>9905</v>
      </c>
      <c r="F186" s="202">
        <v>9905</v>
      </c>
      <c r="G186" s="203">
        <f t="shared" si="2"/>
        <v>100</v>
      </c>
    </row>
    <row r="187" spans="1:7">
      <c r="A187" s="762"/>
      <c r="B187" s="661"/>
      <c r="C187" s="180">
        <v>4300</v>
      </c>
      <c r="D187" s="200" t="s">
        <v>166</v>
      </c>
      <c r="E187" s="201">
        <v>24657</v>
      </c>
      <c r="F187" s="202">
        <v>24656.54</v>
      </c>
      <c r="G187" s="203">
        <f t="shared" si="2"/>
        <v>99.998134404023205</v>
      </c>
    </row>
    <row r="188" spans="1:7">
      <c r="A188" s="762"/>
      <c r="B188" s="661"/>
      <c r="C188" s="180">
        <v>4350</v>
      </c>
      <c r="D188" s="200" t="s">
        <v>180</v>
      </c>
      <c r="E188" s="201">
        <v>1450</v>
      </c>
      <c r="F188" s="202">
        <v>1449.36</v>
      </c>
      <c r="G188" s="203">
        <f t="shared" si="2"/>
        <v>99.955862068965516</v>
      </c>
    </row>
    <row r="189" spans="1:7" ht="22.5">
      <c r="A189" s="762"/>
      <c r="B189" s="661"/>
      <c r="C189" s="180">
        <v>4360</v>
      </c>
      <c r="D189" s="205" t="s">
        <v>378</v>
      </c>
      <c r="E189" s="201">
        <v>3823</v>
      </c>
      <c r="F189" s="202">
        <v>3822.62</v>
      </c>
      <c r="G189" s="203">
        <f t="shared" si="2"/>
        <v>99.990060162176306</v>
      </c>
    </row>
    <row r="190" spans="1:7" ht="22.5">
      <c r="A190" s="762"/>
      <c r="B190" s="661"/>
      <c r="C190" s="180">
        <v>4370</v>
      </c>
      <c r="D190" s="205" t="s">
        <v>379</v>
      </c>
      <c r="E190" s="201">
        <v>4877</v>
      </c>
      <c r="F190" s="202">
        <v>4876.09</v>
      </c>
      <c r="G190" s="203">
        <f t="shared" si="2"/>
        <v>99.981340988312482</v>
      </c>
    </row>
    <row r="191" spans="1:7">
      <c r="A191" s="762"/>
      <c r="B191" s="661"/>
      <c r="C191" s="180">
        <v>4380</v>
      </c>
      <c r="D191" s="205" t="s">
        <v>386</v>
      </c>
      <c r="E191" s="201">
        <v>300</v>
      </c>
      <c r="F191" s="202">
        <v>300</v>
      </c>
      <c r="G191" s="203">
        <f t="shared" si="2"/>
        <v>100</v>
      </c>
    </row>
    <row r="192" spans="1:7">
      <c r="A192" s="762"/>
      <c r="B192" s="661"/>
      <c r="C192" s="180">
        <v>4410</v>
      </c>
      <c r="D192" s="200" t="s">
        <v>181</v>
      </c>
      <c r="E192" s="201">
        <v>4046</v>
      </c>
      <c r="F192" s="202">
        <v>4045.29</v>
      </c>
      <c r="G192" s="203">
        <f t="shared" si="2"/>
        <v>99.982451804251113</v>
      </c>
    </row>
    <row r="193" spans="1:7">
      <c r="A193" s="762"/>
      <c r="B193" s="661"/>
      <c r="C193" s="180">
        <v>4430</v>
      </c>
      <c r="D193" s="200" t="s">
        <v>182</v>
      </c>
      <c r="E193" s="201">
        <v>2316</v>
      </c>
      <c r="F193" s="202">
        <v>2316</v>
      </c>
      <c r="G193" s="203">
        <f t="shared" si="2"/>
        <v>100</v>
      </c>
    </row>
    <row r="194" spans="1:7">
      <c r="A194" s="762"/>
      <c r="B194" s="661"/>
      <c r="C194" s="180">
        <v>4440</v>
      </c>
      <c r="D194" s="200" t="s">
        <v>380</v>
      </c>
      <c r="E194" s="201">
        <v>907</v>
      </c>
      <c r="F194" s="202">
        <v>906.61</v>
      </c>
      <c r="G194" s="203">
        <f t="shared" si="2"/>
        <v>99.957001102535827</v>
      </c>
    </row>
    <row r="195" spans="1:7">
      <c r="A195" s="762"/>
      <c r="B195" s="661"/>
      <c r="C195" s="180">
        <v>4480</v>
      </c>
      <c r="D195" s="200" t="s">
        <v>183</v>
      </c>
      <c r="E195" s="201">
        <v>7253</v>
      </c>
      <c r="F195" s="202">
        <v>7253</v>
      </c>
      <c r="G195" s="203">
        <f t="shared" si="2"/>
        <v>100</v>
      </c>
    </row>
    <row r="196" spans="1:7">
      <c r="A196" s="762"/>
      <c r="B196" s="661"/>
      <c r="C196" s="180">
        <v>4500</v>
      </c>
      <c r="D196" s="200" t="s">
        <v>391</v>
      </c>
      <c r="E196" s="201">
        <v>810</v>
      </c>
      <c r="F196" s="202">
        <v>810</v>
      </c>
      <c r="G196" s="203">
        <f t="shared" si="2"/>
        <v>100</v>
      </c>
    </row>
    <row r="197" spans="1:7">
      <c r="A197" s="762"/>
      <c r="B197" s="661"/>
      <c r="C197" s="180">
        <v>4510</v>
      </c>
      <c r="D197" s="200" t="s">
        <v>185</v>
      </c>
      <c r="E197" s="201">
        <v>146</v>
      </c>
      <c r="F197" s="202">
        <v>145.33000000000001</v>
      </c>
      <c r="G197" s="203">
        <f t="shared" si="2"/>
        <v>99.541095890410972</v>
      </c>
    </row>
    <row r="198" spans="1:7" ht="22.5">
      <c r="A198" s="762"/>
      <c r="B198" s="661"/>
      <c r="C198" s="180">
        <v>4740</v>
      </c>
      <c r="D198" s="205" t="s">
        <v>383</v>
      </c>
      <c r="E198" s="201">
        <v>1274</v>
      </c>
      <c r="F198" s="202">
        <v>1273.57</v>
      </c>
      <c r="G198" s="203">
        <f t="shared" si="2"/>
        <v>99.966248037676607</v>
      </c>
    </row>
    <row r="199" spans="1:7" ht="22.5">
      <c r="A199" s="762"/>
      <c r="B199" s="661"/>
      <c r="C199" s="180">
        <v>4750</v>
      </c>
      <c r="D199" s="205" t="s">
        <v>384</v>
      </c>
      <c r="E199" s="201">
        <v>6149</v>
      </c>
      <c r="F199" s="202">
        <v>6148.33</v>
      </c>
      <c r="G199" s="203">
        <f t="shared" si="2"/>
        <v>99.989103919336472</v>
      </c>
    </row>
    <row r="200" spans="1:7" ht="12.75" customHeight="1">
      <c r="A200" s="762"/>
      <c r="B200" s="661"/>
      <c r="C200" s="180">
        <v>6060</v>
      </c>
      <c r="D200" s="219" t="s">
        <v>189</v>
      </c>
      <c r="E200" s="201">
        <v>19770</v>
      </c>
      <c r="F200" s="202">
        <v>19770</v>
      </c>
      <c r="G200" s="203">
        <f t="shared" si="2"/>
        <v>100</v>
      </c>
    </row>
    <row r="201" spans="1:7" s="3" customFormat="1">
      <c r="A201" s="762"/>
      <c r="B201" s="195">
        <v>75412</v>
      </c>
      <c r="C201" s="195"/>
      <c r="D201" s="204" t="s">
        <v>368</v>
      </c>
      <c r="E201" s="197">
        <f>E202</f>
        <v>35000</v>
      </c>
      <c r="F201" s="198">
        <f>F202</f>
        <v>35000</v>
      </c>
      <c r="G201" s="199">
        <f t="shared" si="2"/>
        <v>100</v>
      </c>
    </row>
    <row r="202" spans="1:7" ht="33.75">
      <c r="A202" s="762"/>
      <c r="B202" s="180"/>
      <c r="C202" s="180">
        <v>2710</v>
      </c>
      <c r="D202" s="219" t="s">
        <v>454</v>
      </c>
      <c r="E202" s="201">
        <v>35000</v>
      </c>
      <c r="F202" s="202">
        <v>35000</v>
      </c>
      <c r="G202" s="203">
        <f t="shared" si="2"/>
        <v>100</v>
      </c>
    </row>
    <row r="203" spans="1:7">
      <c r="A203" s="762"/>
      <c r="B203" s="195">
        <v>75421</v>
      </c>
      <c r="C203" s="195"/>
      <c r="D203" s="316" t="s">
        <v>430</v>
      </c>
      <c r="E203" s="197">
        <f>SUM(E204:E206)</f>
        <v>64600</v>
      </c>
      <c r="F203" s="198">
        <f>SUM(F204:F206)</f>
        <v>12013.82</v>
      </c>
      <c r="G203" s="199">
        <f t="shared" si="2"/>
        <v>18.597244582043345</v>
      </c>
    </row>
    <row r="204" spans="1:7">
      <c r="A204" s="762"/>
      <c r="B204" s="657"/>
      <c r="C204" s="180">
        <v>4210</v>
      </c>
      <c r="D204" s="200" t="s">
        <v>176</v>
      </c>
      <c r="E204" s="201">
        <v>11600</v>
      </c>
      <c r="F204" s="202">
        <v>10398.82</v>
      </c>
      <c r="G204" s="203">
        <f t="shared" si="2"/>
        <v>89.644999999999996</v>
      </c>
    </row>
    <row r="205" spans="1:7">
      <c r="A205" s="762"/>
      <c r="B205" s="658"/>
      <c r="C205" s="180">
        <v>4300</v>
      </c>
      <c r="D205" s="200" t="s">
        <v>166</v>
      </c>
      <c r="E205" s="201">
        <v>3000</v>
      </c>
      <c r="F205" s="202">
        <v>1615</v>
      </c>
      <c r="G205" s="203">
        <f t="shared" si="2"/>
        <v>53.833333333333336</v>
      </c>
    </row>
    <row r="206" spans="1:7">
      <c r="A206" s="761"/>
      <c r="B206" s="659"/>
      <c r="C206" s="180">
        <v>4810</v>
      </c>
      <c r="D206" s="205" t="s">
        <v>472</v>
      </c>
      <c r="E206" s="201">
        <v>50000</v>
      </c>
      <c r="F206" s="202">
        <v>0</v>
      </c>
      <c r="G206" s="203">
        <f t="shared" si="2"/>
        <v>0</v>
      </c>
    </row>
    <row r="207" spans="1:7">
      <c r="A207" s="190">
        <v>757</v>
      </c>
      <c r="B207" s="190"/>
      <c r="C207" s="190"/>
      <c r="D207" s="191" t="s">
        <v>141</v>
      </c>
      <c r="E207" s="192">
        <f>E208</f>
        <v>338658</v>
      </c>
      <c r="F207" s="193">
        <f>F208</f>
        <v>332818</v>
      </c>
      <c r="G207" s="194">
        <f t="shared" si="2"/>
        <v>98.275546421463545</v>
      </c>
    </row>
    <row r="208" spans="1:7" ht="21">
      <c r="A208" s="661"/>
      <c r="B208" s="195">
        <v>75702</v>
      </c>
      <c r="C208" s="195"/>
      <c r="D208" s="196" t="s">
        <v>401</v>
      </c>
      <c r="E208" s="197">
        <f>E210+E211+E209</f>
        <v>338658</v>
      </c>
      <c r="F208" s="198">
        <f>F210+F211+F209</f>
        <v>332818</v>
      </c>
      <c r="G208" s="199">
        <f t="shared" si="2"/>
        <v>98.275546421463545</v>
      </c>
    </row>
    <row r="209" spans="1:7" ht="22.5">
      <c r="A209" s="661"/>
      <c r="B209" s="757"/>
      <c r="C209" s="180">
        <v>8010</v>
      </c>
      <c r="D209" s="206" t="s">
        <v>476</v>
      </c>
      <c r="E209" s="201">
        <v>5500</v>
      </c>
      <c r="F209" s="202">
        <v>5500</v>
      </c>
      <c r="G209" s="203">
        <f t="shared" si="2"/>
        <v>100</v>
      </c>
    </row>
    <row r="210" spans="1:7" ht="45">
      <c r="A210" s="661"/>
      <c r="B210" s="758"/>
      <c r="C210" s="180">
        <v>8070</v>
      </c>
      <c r="D210" s="205" t="s">
        <v>392</v>
      </c>
      <c r="E210" s="201">
        <v>249999</v>
      </c>
      <c r="F210" s="202">
        <v>244159.75</v>
      </c>
      <c r="G210" s="203">
        <f t="shared" si="2"/>
        <v>97.664290657162624</v>
      </c>
    </row>
    <row r="211" spans="1:7">
      <c r="A211" s="661"/>
      <c r="B211" s="759"/>
      <c r="C211" s="180">
        <v>8110</v>
      </c>
      <c r="D211" s="200" t="s">
        <v>604</v>
      </c>
      <c r="E211" s="201">
        <v>83159</v>
      </c>
      <c r="F211" s="202">
        <v>83158.25</v>
      </c>
      <c r="G211" s="203">
        <f t="shared" si="2"/>
        <v>99.999098113252927</v>
      </c>
    </row>
    <row r="212" spans="1:7">
      <c r="A212" s="190">
        <v>801</v>
      </c>
      <c r="B212" s="190"/>
      <c r="C212" s="190"/>
      <c r="D212" s="191" t="s">
        <v>77</v>
      </c>
      <c r="E212" s="192">
        <f>E213+E235+E259+E345+E390+E474+E502+E459+E493</f>
        <v>11769356</v>
      </c>
      <c r="F212" s="243">
        <f>F213+F235+F259+F345+F390+F474+F502+F459+F493</f>
        <v>11679099.560000001</v>
      </c>
      <c r="G212" s="194">
        <f t="shared" si="2"/>
        <v>99.233123375654543</v>
      </c>
    </row>
    <row r="213" spans="1:7">
      <c r="A213" s="768"/>
      <c r="B213" s="195">
        <v>80102</v>
      </c>
      <c r="C213" s="195"/>
      <c r="D213" s="204" t="s">
        <v>78</v>
      </c>
      <c r="E213" s="197">
        <f>E214+E233</f>
        <v>1039353</v>
      </c>
      <c r="F213" s="198">
        <f>F214+F233</f>
        <v>1039351.71</v>
      </c>
      <c r="G213" s="199">
        <f t="shared" si="2"/>
        <v>99.999875884324183</v>
      </c>
    </row>
    <row r="214" spans="1:7">
      <c r="A214" s="768"/>
      <c r="B214" s="757"/>
      <c r="C214" s="195"/>
      <c r="D214" s="209" t="s">
        <v>315</v>
      </c>
      <c r="E214" s="210">
        <f>SUM(E215:E232)</f>
        <v>1039153</v>
      </c>
      <c r="F214" s="211">
        <f>SUM(F215:F232)</f>
        <v>1039151.71</v>
      </c>
      <c r="G214" s="216">
        <f t="shared" si="2"/>
        <v>99.999875860436333</v>
      </c>
    </row>
    <row r="215" spans="1:7" s="4" customFormat="1">
      <c r="A215" s="768"/>
      <c r="B215" s="758"/>
      <c r="C215" s="180">
        <v>3020</v>
      </c>
      <c r="D215" s="200" t="s">
        <v>171</v>
      </c>
      <c r="E215" s="201">
        <v>1384</v>
      </c>
      <c r="F215" s="202">
        <v>1384</v>
      </c>
      <c r="G215" s="203">
        <f t="shared" si="2"/>
        <v>100</v>
      </c>
    </row>
    <row r="216" spans="1:7">
      <c r="A216" s="768"/>
      <c r="B216" s="758"/>
      <c r="C216" s="180">
        <v>4010</v>
      </c>
      <c r="D216" s="200" t="s">
        <v>172</v>
      </c>
      <c r="E216" s="201">
        <v>710016</v>
      </c>
      <c r="F216" s="202">
        <v>710016</v>
      </c>
      <c r="G216" s="203">
        <f t="shared" si="2"/>
        <v>100</v>
      </c>
    </row>
    <row r="217" spans="1:7">
      <c r="A217" s="768"/>
      <c r="B217" s="758"/>
      <c r="C217" s="180">
        <v>4040</v>
      </c>
      <c r="D217" s="200" t="s">
        <v>173</v>
      </c>
      <c r="E217" s="201">
        <v>49106</v>
      </c>
      <c r="F217" s="202">
        <v>49105.57</v>
      </c>
      <c r="G217" s="203">
        <f t="shared" si="2"/>
        <v>99.999124343257449</v>
      </c>
    </row>
    <row r="218" spans="1:7">
      <c r="A218" s="768"/>
      <c r="B218" s="758"/>
      <c r="C218" s="180">
        <v>4110</v>
      </c>
      <c r="D218" s="200" t="s">
        <v>174</v>
      </c>
      <c r="E218" s="201">
        <v>106091</v>
      </c>
      <c r="F218" s="202">
        <v>106091</v>
      </c>
      <c r="G218" s="203">
        <f t="shared" si="2"/>
        <v>100</v>
      </c>
    </row>
    <row r="219" spans="1:7">
      <c r="A219" s="768"/>
      <c r="B219" s="758"/>
      <c r="C219" s="180">
        <v>4120</v>
      </c>
      <c r="D219" s="200" t="s">
        <v>196</v>
      </c>
      <c r="E219" s="201">
        <v>17956</v>
      </c>
      <c r="F219" s="202">
        <v>17956</v>
      </c>
      <c r="G219" s="203">
        <f t="shared" si="2"/>
        <v>100</v>
      </c>
    </row>
    <row r="220" spans="1:7">
      <c r="A220" s="768"/>
      <c r="B220" s="758"/>
      <c r="C220" s="180">
        <v>4170</v>
      </c>
      <c r="D220" s="200" t="s">
        <v>175</v>
      </c>
      <c r="E220" s="201">
        <v>8600</v>
      </c>
      <c r="F220" s="202">
        <v>8600</v>
      </c>
      <c r="G220" s="203">
        <f t="shared" si="2"/>
        <v>100</v>
      </c>
    </row>
    <row r="221" spans="1:7">
      <c r="A221" s="768"/>
      <c r="B221" s="758"/>
      <c r="C221" s="180">
        <v>4210</v>
      </c>
      <c r="D221" s="200" t="s">
        <v>176</v>
      </c>
      <c r="E221" s="201">
        <v>24870</v>
      </c>
      <c r="F221" s="202">
        <v>24870</v>
      </c>
      <c r="G221" s="203">
        <f t="shared" si="2"/>
        <v>100</v>
      </c>
    </row>
    <row r="222" spans="1:7">
      <c r="A222" s="768"/>
      <c r="B222" s="758"/>
      <c r="C222" s="180">
        <v>4240</v>
      </c>
      <c r="D222" s="200" t="s">
        <v>374</v>
      </c>
      <c r="E222" s="201">
        <v>651</v>
      </c>
      <c r="F222" s="202">
        <v>651</v>
      </c>
      <c r="G222" s="203">
        <f t="shared" si="2"/>
        <v>100</v>
      </c>
    </row>
    <row r="223" spans="1:7">
      <c r="A223" s="768"/>
      <c r="B223" s="758"/>
      <c r="C223" s="180">
        <v>4260</v>
      </c>
      <c r="D223" s="200" t="s">
        <v>177</v>
      </c>
      <c r="E223" s="201">
        <v>53915</v>
      </c>
      <c r="F223" s="202">
        <v>53915</v>
      </c>
      <c r="G223" s="203">
        <f t="shared" si="2"/>
        <v>100</v>
      </c>
    </row>
    <row r="224" spans="1:7">
      <c r="A224" s="768"/>
      <c r="B224" s="758"/>
      <c r="C224" s="180">
        <v>4280</v>
      </c>
      <c r="D224" s="200" t="s">
        <v>179</v>
      </c>
      <c r="E224" s="201">
        <v>838</v>
      </c>
      <c r="F224" s="202">
        <v>838</v>
      </c>
      <c r="G224" s="203">
        <f t="shared" si="2"/>
        <v>100</v>
      </c>
    </row>
    <row r="225" spans="1:7">
      <c r="A225" s="768"/>
      <c r="B225" s="758"/>
      <c r="C225" s="180">
        <v>4300</v>
      </c>
      <c r="D225" s="200" t="s">
        <v>166</v>
      </c>
      <c r="E225" s="201">
        <v>11043</v>
      </c>
      <c r="F225" s="202">
        <v>11043</v>
      </c>
      <c r="G225" s="203">
        <f t="shared" si="2"/>
        <v>100</v>
      </c>
    </row>
    <row r="226" spans="1:7">
      <c r="A226" s="768"/>
      <c r="B226" s="758"/>
      <c r="C226" s="180">
        <v>4350</v>
      </c>
      <c r="D226" s="200" t="s">
        <v>180</v>
      </c>
      <c r="E226" s="201">
        <v>126</v>
      </c>
      <c r="F226" s="202">
        <v>125.76</v>
      </c>
      <c r="G226" s="203">
        <f t="shared" si="2"/>
        <v>99.80952380952381</v>
      </c>
    </row>
    <row r="227" spans="1:7" ht="22.5">
      <c r="A227" s="768"/>
      <c r="B227" s="758"/>
      <c r="C227" s="180">
        <v>4370</v>
      </c>
      <c r="D227" s="205" t="s">
        <v>379</v>
      </c>
      <c r="E227" s="201">
        <v>4420</v>
      </c>
      <c r="F227" s="202">
        <v>4419.38</v>
      </c>
      <c r="G227" s="203">
        <f t="shared" si="2"/>
        <v>99.985972850678735</v>
      </c>
    </row>
    <row r="228" spans="1:7">
      <c r="A228" s="768"/>
      <c r="B228" s="758"/>
      <c r="C228" s="180">
        <v>4410</v>
      </c>
      <c r="D228" s="200" t="s">
        <v>181</v>
      </c>
      <c r="E228" s="201">
        <v>2000</v>
      </c>
      <c r="F228" s="202">
        <v>2000</v>
      </c>
      <c r="G228" s="203">
        <f t="shared" si="2"/>
        <v>100</v>
      </c>
    </row>
    <row r="229" spans="1:7">
      <c r="A229" s="768"/>
      <c r="B229" s="758"/>
      <c r="C229" s="180">
        <v>4440</v>
      </c>
      <c r="D229" s="200" t="s">
        <v>380</v>
      </c>
      <c r="E229" s="201">
        <v>45238</v>
      </c>
      <c r="F229" s="202">
        <v>45238</v>
      </c>
      <c r="G229" s="203">
        <f t="shared" si="2"/>
        <v>100</v>
      </c>
    </row>
    <row r="230" spans="1:7" ht="22.5">
      <c r="A230" s="768"/>
      <c r="B230" s="758"/>
      <c r="C230" s="180">
        <v>4700</v>
      </c>
      <c r="D230" s="205" t="s">
        <v>382</v>
      </c>
      <c r="E230" s="201">
        <v>1000</v>
      </c>
      <c r="F230" s="202">
        <v>1000</v>
      </c>
      <c r="G230" s="203">
        <f t="shared" si="2"/>
        <v>100</v>
      </c>
    </row>
    <row r="231" spans="1:7" ht="22.5">
      <c r="A231" s="768"/>
      <c r="B231" s="758"/>
      <c r="C231" s="180">
        <v>4740</v>
      </c>
      <c r="D231" s="205" t="s">
        <v>383</v>
      </c>
      <c r="E231" s="201">
        <v>800</v>
      </c>
      <c r="F231" s="202">
        <v>800</v>
      </c>
      <c r="G231" s="203">
        <f t="shared" si="2"/>
        <v>100</v>
      </c>
    </row>
    <row r="232" spans="1:7" ht="22.5">
      <c r="A232" s="768"/>
      <c r="B232" s="758"/>
      <c r="C232" s="180">
        <v>4750</v>
      </c>
      <c r="D232" s="205" t="s">
        <v>384</v>
      </c>
      <c r="E232" s="201">
        <v>1099</v>
      </c>
      <c r="F232" s="202">
        <v>1099</v>
      </c>
      <c r="G232" s="203">
        <f t="shared" si="2"/>
        <v>100</v>
      </c>
    </row>
    <row r="233" spans="1:7">
      <c r="A233" s="768"/>
      <c r="B233" s="758"/>
      <c r="C233" s="180"/>
      <c r="D233" s="231" t="s">
        <v>198</v>
      </c>
      <c r="E233" s="210">
        <f>E234</f>
        <v>200</v>
      </c>
      <c r="F233" s="211">
        <f>F234</f>
        <v>200</v>
      </c>
      <c r="G233" s="216">
        <f t="shared" si="2"/>
        <v>100</v>
      </c>
    </row>
    <row r="234" spans="1:7">
      <c r="A234" s="768"/>
      <c r="B234" s="759"/>
      <c r="C234" s="180">
        <v>3240</v>
      </c>
      <c r="D234" s="219" t="s">
        <v>197</v>
      </c>
      <c r="E234" s="201">
        <v>200</v>
      </c>
      <c r="F234" s="202">
        <v>200</v>
      </c>
      <c r="G234" s="203">
        <f t="shared" si="2"/>
        <v>100</v>
      </c>
    </row>
    <row r="235" spans="1:7">
      <c r="A235" s="768"/>
      <c r="B235" s="195">
        <v>80111</v>
      </c>
      <c r="C235" s="195"/>
      <c r="D235" s="204" t="s">
        <v>79</v>
      </c>
      <c r="E235" s="197">
        <f>E236+E249+E256</f>
        <v>841997</v>
      </c>
      <c r="F235" s="198">
        <f>F236+F249+F256</f>
        <v>841995.14</v>
      </c>
      <c r="G235" s="207">
        <f t="shared" si="2"/>
        <v>99.999779096600108</v>
      </c>
    </row>
    <row r="236" spans="1:7" s="174" customFormat="1">
      <c r="A236" s="768"/>
      <c r="B236" s="757"/>
      <c r="C236" s="208"/>
      <c r="D236" s="209" t="s">
        <v>240</v>
      </c>
      <c r="E236" s="210">
        <f>SUM(E237:E248)</f>
        <v>321131</v>
      </c>
      <c r="F236" s="211">
        <f>SUM(F237:F248)</f>
        <v>321130.11</v>
      </c>
      <c r="G236" s="212">
        <f t="shared" si="2"/>
        <v>99.999722854536003</v>
      </c>
    </row>
    <row r="237" spans="1:7">
      <c r="A237" s="768"/>
      <c r="B237" s="758"/>
      <c r="C237" s="180">
        <v>3020</v>
      </c>
      <c r="D237" s="200" t="s">
        <v>171</v>
      </c>
      <c r="E237" s="201">
        <v>19323</v>
      </c>
      <c r="F237" s="202">
        <v>19323</v>
      </c>
      <c r="G237" s="213">
        <f t="shared" si="2"/>
        <v>100</v>
      </c>
    </row>
    <row r="238" spans="1:7">
      <c r="A238" s="768"/>
      <c r="B238" s="758"/>
      <c r="C238" s="180">
        <v>4010</v>
      </c>
      <c r="D238" s="200" t="s">
        <v>172</v>
      </c>
      <c r="E238" s="201">
        <v>219202</v>
      </c>
      <c r="F238" s="202">
        <v>219202</v>
      </c>
      <c r="G238" s="213">
        <f t="shared" si="2"/>
        <v>100</v>
      </c>
    </row>
    <row r="239" spans="1:7">
      <c r="A239" s="768"/>
      <c r="B239" s="758"/>
      <c r="C239" s="180">
        <v>4040</v>
      </c>
      <c r="D239" s="200" t="s">
        <v>173</v>
      </c>
      <c r="E239" s="201">
        <v>10355</v>
      </c>
      <c r="F239" s="202">
        <v>10354.11</v>
      </c>
      <c r="G239" s="213">
        <f t="shared" si="2"/>
        <v>99.991405118300335</v>
      </c>
    </row>
    <row r="240" spans="1:7">
      <c r="A240" s="768"/>
      <c r="B240" s="758"/>
      <c r="C240" s="180">
        <v>4110</v>
      </c>
      <c r="D240" s="200" t="s">
        <v>174</v>
      </c>
      <c r="E240" s="201">
        <v>37612</v>
      </c>
      <c r="F240" s="202">
        <v>37612</v>
      </c>
      <c r="G240" s="213">
        <f t="shared" si="2"/>
        <v>100</v>
      </c>
    </row>
    <row r="241" spans="1:7">
      <c r="A241" s="768"/>
      <c r="B241" s="758"/>
      <c r="C241" s="180">
        <v>4120</v>
      </c>
      <c r="D241" s="200" t="s">
        <v>196</v>
      </c>
      <c r="E241" s="201">
        <v>6270</v>
      </c>
      <c r="F241" s="202">
        <v>6270</v>
      </c>
      <c r="G241" s="213">
        <f t="shared" si="2"/>
        <v>100</v>
      </c>
    </row>
    <row r="242" spans="1:7">
      <c r="A242" s="768"/>
      <c r="B242" s="758"/>
      <c r="C242" s="180">
        <v>4210</v>
      </c>
      <c r="D242" s="200" t="s">
        <v>176</v>
      </c>
      <c r="E242" s="201">
        <v>8800</v>
      </c>
      <c r="F242" s="202">
        <v>8800</v>
      </c>
      <c r="G242" s="213">
        <f t="shared" si="2"/>
        <v>100</v>
      </c>
    </row>
    <row r="243" spans="1:7">
      <c r="A243" s="768"/>
      <c r="B243" s="758"/>
      <c r="C243" s="180">
        <v>4240</v>
      </c>
      <c r="D243" s="200" t="s">
        <v>374</v>
      </c>
      <c r="E243" s="201">
        <v>1000</v>
      </c>
      <c r="F243" s="202">
        <v>1000</v>
      </c>
      <c r="G243" s="213">
        <f t="shared" si="2"/>
        <v>100</v>
      </c>
    </row>
    <row r="244" spans="1:7">
      <c r="A244" s="768"/>
      <c r="B244" s="758"/>
      <c r="C244" s="180">
        <v>4260</v>
      </c>
      <c r="D244" s="200" t="s">
        <v>177</v>
      </c>
      <c r="E244" s="201">
        <v>500</v>
      </c>
      <c r="F244" s="202">
        <v>500</v>
      </c>
      <c r="G244" s="213">
        <f t="shared" si="2"/>
        <v>100</v>
      </c>
    </row>
    <row r="245" spans="1:7">
      <c r="A245" s="768"/>
      <c r="B245" s="758"/>
      <c r="C245" s="180">
        <v>4280</v>
      </c>
      <c r="D245" s="200" t="s">
        <v>179</v>
      </c>
      <c r="E245" s="201">
        <v>280</v>
      </c>
      <c r="F245" s="202">
        <v>280</v>
      </c>
      <c r="G245" s="213">
        <f t="shared" si="2"/>
        <v>100</v>
      </c>
    </row>
    <row r="246" spans="1:7">
      <c r="A246" s="768"/>
      <c r="B246" s="758"/>
      <c r="C246" s="180">
        <v>4300</v>
      </c>
      <c r="D246" s="200" t="s">
        <v>166</v>
      </c>
      <c r="E246" s="201">
        <v>3800</v>
      </c>
      <c r="F246" s="202">
        <v>3800</v>
      </c>
      <c r="G246" s="213">
        <f t="shared" si="2"/>
        <v>100</v>
      </c>
    </row>
    <row r="247" spans="1:7">
      <c r="A247" s="768"/>
      <c r="B247" s="758"/>
      <c r="C247" s="180">
        <v>4350</v>
      </c>
      <c r="D247" s="200" t="s">
        <v>180</v>
      </c>
      <c r="E247" s="201">
        <v>300</v>
      </c>
      <c r="F247" s="202">
        <v>300</v>
      </c>
      <c r="G247" s="213">
        <f t="shared" si="2"/>
        <v>100</v>
      </c>
    </row>
    <row r="248" spans="1:7">
      <c r="A248" s="768"/>
      <c r="B248" s="758"/>
      <c r="C248" s="180">
        <v>4440</v>
      </c>
      <c r="D248" s="200" t="s">
        <v>380</v>
      </c>
      <c r="E248" s="201">
        <v>13689</v>
      </c>
      <c r="F248" s="202">
        <v>13689</v>
      </c>
      <c r="G248" s="213">
        <f t="shared" si="2"/>
        <v>100</v>
      </c>
    </row>
    <row r="249" spans="1:7">
      <c r="A249" s="768"/>
      <c r="B249" s="758"/>
      <c r="C249" s="180"/>
      <c r="D249" s="209" t="s">
        <v>315</v>
      </c>
      <c r="E249" s="197">
        <f>SUM(E250:E255)</f>
        <v>471778</v>
      </c>
      <c r="F249" s="198">
        <f>SUM(F250:F255)</f>
        <v>471777.03</v>
      </c>
      <c r="G249" s="199">
        <f t="shared" si="2"/>
        <v>99.999794394821294</v>
      </c>
    </row>
    <row r="250" spans="1:7">
      <c r="A250" s="768"/>
      <c r="B250" s="758"/>
      <c r="C250" s="180">
        <v>3020</v>
      </c>
      <c r="D250" s="200" t="s">
        <v>171</v>
      </c>
      <c r="E250" s="201">
        <v>731</v>
      </c>
      <c r="F250" s="202">
        <v>731</v>
      </c>
      <c r="G250" s="203">
        <f t="shared" si="2"/>
        <v>100</v>
      </c>
    </row>
    <row r="251" spans="1:7">
      <c r="A251" s="768"/>
      <c r="B251" s="758"/>
      <c r="C251" s="180">
        <v>4010</v>
      </c>
      <c r="D251" s="200" t="s">
        <v>172</v>
      </c>
      <c r="E251" s="201">
        <v>352417</v>
      </c>
      <c r="F251" s="202">
        <v>352417</v>
      </c>
      <c r="G251" s="203">
        <f t="shared" si="2"/>
        <v>100</v>
      </c>
    </row>
    <row r="252" spans="1:7">
      <c r="A252" s="768"/>
      <c r="B252" s="758"/>
      <c r="C252" s="180">
        <v>4040</v>
      </c>
      <c r="D252" s="200" t="s">
        <v>173</v>
      </c>
      <c r="E252" s="201">
        <v>28023</v>
      </c>
      <c r="F252" s="202">
        <v>28022.03</v>
      </c>
      <c r="G252" s="203">
        <f t="shared" si="2"/>
        <v>99.996538557613391</v>
      </c>
    </row>
    <row r="253" spans="1:7">
      <c r="A253" s="768"/>
      <c r="B253" s="758"/>
      <c r="C253" s="180">
        <v>4110</v>
      </c>
      <c r="D253" s="200" t="s">
        <v>174</v>
      </c>
      <c r="E253" s="201">
        <v>60746</v>
      </c>
      <c r="F253" s="202">
        <v>60746</v>
      </c>
      <c r="G253" s="203">
        <f t="shared" si="2"/>
        <v>100</v>
      </c>
    </row>
    <row r="254" spans="1:7">
      <c r="A254" s="768"/>
      <c r="B254" s="758"/>
      <c r="C254" s="180">
        <v>4120</v>
      </c>
      <c r="D254" s="200" t="s">
        <v>196</v>
      </c>
      <c r="E254" s="201">
        <v>9327</v>
      </c>
      <c r="F254" s="202">
        <v>9327</v>
      </c>
      <c r="G254" s="203">
        <f t="shared" si="2"/>
        <v>100</v>
      </c>
    </row>
    <row r="255" spans="1:7">
      <c r="A255" s="768"/>
      <c r="B255" s="758"/>
      <c r="C255" s="180">
        <v>4440</v>
      </c>
      <c r="D255" s="200" t="s">
        <v>380</v>
      </c>
      <c r="E255" s="201">
        <v>20534</v>
      </c>
      <c r="F255" s="202">
        <v>20534</v>
      </c>
      <c r="G255" s="203">
        <f t="shared" ref="G255:G280" si="3">F255*100/E255</f>
        <v>100</v>
      </c>
    </row>
    <row r="256" spans="1:7">
      <c r="A256" s="768"/>
      <c r="B256" s="758"/>
      <c r="C256" s="180"/>
      <c r="D256" s="209" t="s">
        <v>450</v>
      </c>
      <c r="E256" s="210">
        <f>E257+E258</f>
        <v>49088</v>
      </c>
      <c r="F256" s="211">
        <f>F257+F258</f>
        <v>49088</v>
      </c>
      <c r="G256" s="216">
        <f t="shared" si="3"/>
        <v>100</v>
      </c>
    </row>
    <row r="257" spans="1:7">
      <c r="A257" s="768"/>
      <c r="B257" s="758"/>
      <c r="C257" s="180">
        <v>3240</v>
      </c>
      <c r="D257" s="219" t="s">
        <v>197</v>
      </c>
      <c r="E257" s="201">
        <v>200</v>
      </c>
      <c r="F257" s="202">
        <v>200</v>
      </c>
      <c r="G257" s="203">
        <f t="shared" si="3"/>
        <v>100</v>
      </c>
    </row>
    <row r="258" spans="1:7">
      <c r="A258" s="768"/>
      <c r="B258" s="759"/>
      <c r="C258" s="180">
        <v>6050</v>
      </c>
      <c r="D258" s="205" t="s">
        <v>170</v>
      </c>
      <c r="E258" s="201">
        <v>48888</v>
      </c>
      <c r="F258" s="202">
        <v>48888</v>
      </c>
      <c r="G258" s="203">
        <f t="shared" si="3"/>
        <v>100</v>
      </c>
    </row>
    <row r="259" spans="1:7">
      <c r="A259" s="768"/>
      <c r="B259" s="195">
        <v>80120</v>
      </c>
      <c r="C259" s="195"/>
      <c r="D259" s="204" t="s">
        <v>80</v>
      </c>
      <c r="E259" s="197">
        <f>E260+E281+E299+E319+E337</f>
        <v>3851567</v>
      </c>
      <c r="F259" s="198">
        <f>F260+F281+F299+F319+F337</f>
        <v>3836894.1800000006</v>
      </c>
      <c r="G259" s="207">
        <f t="shared" si="3"/>
        <v>99.619042846716695</v>
      </c>
    </row>
    <row r="260" spans="1:7">
      <c r="A260" s="768"/>
      <c r="B260" s="763"/>
      <c r="C260" s="208"/>
      <c r="D260" s="209" t="s">
        <v>369</v>
      </c>
      <c r="E260" s="210">
        <f>SUM(E261:E280)</f>
        <v>2194137</v>
      </c>
      <c r="F260" s="271">
        <f>SUM(F261:F280)</f>
        <v>2194137.0000000005</v>
      </c>
      <c r="G260" s="207">
        <f t="shared" si="3"/>
        <v>100.00000000000003</v>
      </c>
    </row>
    <row r="261" spans="1:7">
      <c r="A261" s="768"/>
      <c r="B261" s="764"/>
      <c r="C261" s="180">
        <v>3020</v>
      </c>
      <c r="D261" s="200" t="s">
        <v>171</v>
      </c>
      <c r="E261" s="201">
        <v>7942</v>
      </c>
      <c r="F261" s="202">
        <v>7941.44</v>
      </c>
      <c r="G261" s="213">
        <f t="shared" si="3"/>
        <v>99.992948879375476</v>
      </c>
    </row>
    <row r="262" spans="1:7">
      <c r="A262" s="768"/>
      <c r="B262" s="764"/>
      <c r="C262" s="180">
        <v>4010</v>
      </c>
      <c r="D262" s="200" t="s">
        <v>172</v>
      </c>
      <c r="E262" s="201">
        <v>1374779</v>
      </c>
      <c r="F262" s="202">
        <v>1374779</v>
      </c>
      <c r="G262" s="213">
        <f t="shared" si="3"/>
        <v>100</v>
      </c>
    </row>
    <row r="263" spans="1:7">
      <c r="A263" s="768"/>
      <c r="B263" s="764"/>
      <c r="C263" s="180">
        <v>4040</v>
      </c>
      <c r="D263" s="200" t="s">
        <v>173</v>
      </c>
      <c r="E263" s="201">
        <v>101491</v>
      </c>
      <c r="F263" s="202">
        <v>101490.54</v>
      </c>
      <c r="G263" s="213">
        <f t="shared" si="3"/>
        <v>99.999546757840591</v>
      </c>
    </row>
    <row r="264" spans="1:7">
      <c r="A264" s="768"/>
      <c r="B264" s="764"/>
      <c r="C264" s="180">
        <v>4110</v>
      </c>
      <c r="D264" s="200" t="s">
        <v>174</v>
      </c>
      <c r="E264" s="201">
        <v>219985</v>
      </c>
      <c r="F264" s="202">
        <v>219984.47</v>
      </c>
      <c r="G264" s="213">
        <f t="shared" si="3"/>
        <v>99.999759074482355</v>
      </c>
    </row>
    <row r="265" spans="1:7">
      <c r="A265" s="768"/>
      <c r="B265" s="764"/>
      <c r="C265" s="180">
        <v>4120</v>
      </c>
      <c r="D265" s="200" t="s">
        <v>196</v>
      </c>
      <c r="E265" s="201">
        <v>34410</v>
      </c>
      <c r="F265" s="202">
        <v>34409.96</v>
      </c>
      <c r="G265" s="213">
        <f t="shared" si="3"/>
        <v>99.999883754722461</v>
      </c>
    </row>
    <row r="266" spans="1:7">
      <c r="A266" s="768"/>
      <c r="B266" s="764"/>
      <c r="C266" s="180">
        <v>4170</v>
      </c>
      <c r="D266" s="200" t="s">
        <v>175</v>
      </c>
      <c r="E266" s="201">
        <v>7322</v>
      </c>
      <c r="F266" s="202">
        <v>7322.08</v>
      </c>
      <c r="G266" s="213">
        <f t="shared" si="3"/>
        <v>100.00109259765091</v>
      </c>
    </row>
    <row r="267" spans="1:7">
      <c r="A267" s="768"/>
      <c r="B267" s="764"/>
      <c r="C267" s="180">
        <v>4210</v>
      </c>
      <c r="D267" s="200" t="s">
        <v>176</v>
      </c>
      <c r="E267" s="201">
        <v>56097</v>
      </c>
      <c r="F267" s="202">
        <v>56097.5</v>
      </c>
      <c r="G267" s="213">
        <f t="shared" si="3"/>
        <v>100.00089131326096</v>
      </c>
    </row>
    <row r="268" spans="1:7">
      <c r="A268" s="768"/>
      <c r="B268" s="764"/>
      <c r="C268" s="180">
        <v>4240</v>
      </c>
      <c r="D268" s="200" t="s">
        <v>374</v>
      </c>
      <c r="E268" s="201">
        <v>22930</v>
      </c>
      <c r="F268" s="202">
        <v>22930.53</v>
      </c>
      <c r="G268" s="213">
        <f t="shared" si="3"/>
        <v>100.00231138246838</v>
      </c>
    </row>
    <row r="269" spans="1:7">
      <c r="A269" s="768"/>
      <c r="B269" s="764"/>
      <c r="C269" s="180">
        <v>4260</v>
      </c>
      <c r="D269" s="200" t="s">
        <v>177</v>
      </c>
      <c r="E269" s="201">
        <v>183625</v>
      </c>
      <c r="F269" s="202">
        <v>183624.87</v>
      </c>
      <c r="G269" s="213">
        <f t="shared" si="3"/>
        <v>99.999929203539821</v>
      </c>
    </row>
    <row r="270" spans="1:7">
      <c r="A270" s="768"/>
      <c r="B270" s="764"/>
      <c r="C270" s="180">
        <v>4270</v>
      </c>
      <c r="D270" s="200" t="s">
        <v>178</v>
      </c>
      <c r="E270" s="201">
        <v>6257</v>
      </c>
      <c r="F270" s="202">
        <v>6257.58</v>
      </c>
      <c r="G270" s="213">
        <f t="shared" si="3"/>
        <v>100.00926961802782</v>
      </c>
    </row>
    <row r="271" spans="1:7">
      <c r="A271" s="768"/>
      <c r="B271" s="764"/>
      <c r="C271" s="180">
        <v>4280</v>
      </c>
      <c r="D271" s="200" t="s">
        <v>179</v>
      </c>
      <c r="E271" s="201">
        <v>479</v>
      </c>
      <c r="F271" s="202">
        <v>479</v>
      </c>
      <c r="G271" s="213">
        <f t="shared" si="3"/>
        <v>100</v>
      </c>
    </row>
    <row r="272" spans="1:7">
      <c r="A272" s="768"/>
      <c r="B272" s="764"/>
      <c r="C272" s="180">
        <v>4300</v>
      </c>
      <c r="D272" s="200" t="s">
        <v>166</v>
      </c>
      <c r="E272" s="201">
        <v>29185</v>
      </c>
      <c r="F272" s="202">
        <v>29184.83</v>
      </c>
      <c r="G272" s="213">
        <f t="shared" si="3"/>
        <v>99.999417508994341</v>
      </c>
    </row>
    <row r="273" spans="1:7">
      <c r="A273" s="768"/>
      <c r="B273" s="764"/>
      <c r="C273" s="180">
        <v>4350</v>
      </c>
      <c r="D273" s="200" t="s">
        <v>180</v>
      </c>
      <c r="E273" s="201">
        <v>1440</v>
      </c>
      <c r="F273" s="202">
        <v>1439.47</v>
      </c>
      <c r="G273" s="213">
        <f t="shared" si="3"/>
        <v>99.96319444444444</v>
      </c>
    </row>
    <row r="274" spans="1:7" ht="22.5">
      <c r="A274" s="768"/>
      <c r="B274" s="764"/>
      <c r="C274" s="180">
        <v>4370</v>
      </c>
      <c r="D274" s="205" t="s">
        <v>379</v>
      </c>
      <c r="E274" s="201">
        <v>4762</v>
      </c>
      <c r="F274" s="202">
        <v>4762.3599999999997</v>
      </c>
      <c r="G274" s="213">
        <f t="shared" si="3"/>
        <v>100.00755984880301</v>
      </c>
    </row>
    <row r="275" spans="1:7">
      <c r="A275" s="768"/>
      <c r="B275" s="764"/>
      <c r="C275" s="180">
        <v>4410</v>
      </c>
      <c r="D275" s="200" t="s">
        <v>181</v>
      </c>
      <c r="E275" s="201">
        <v>1716</v>
      </c>
      <c r="F275" s="202">
        <v>1716.27</v>
      </c>
      <c r="G275" s="213">
        <f t="shared" si="3"/>
        <v>100.01573426573427</v>
      </c>
    </row>
    <row r="276" spans="1:7">
      <c r="A276" s="768"/>
      <c r="B276" s="764"/>
      <c r="C276" s="180">
        <v>4440</v>
      </c>
      <c r="D276" s="200" t="s">
        <v>380</v>
      </c>
      <c r="E276" s="201">
        <v>109893</v>
      </c>
      <c r="F276" s="202">
        <v>109893</v>
      </c>
      <c r="G276" s="213">
        <f t="shared" si="3"/>
        <v>100</v>
      </c>
    </row>
    <row r="277" spans="1:7" ht="22.5">
      <c r="A277" s="768"/>
      <c r="B277" s="764"/>
      <c r="C277" s="180">
        <v>4700</v>
      </c>
      <c r="D277" s="205" t="s">
        <v>382</v>
      </c>
      <c r="E277" s="201">
        <v>1013</v>
      </c>
      <c r="F277" s="202">
        <v>1012.74</v>
      </c>
      <c r="G277" s="203">
        <f t="shared" si="3"/>
        <v>99.974333662388943</v>
      </c>
    </row>
    <row r="278" spans="1:7" ht="22.5">
      <c r="A278" s="768"/>
      <c r="B278" s="764"/>
      <c r="C278" s="180">
        <v>4740</v>
      </c>
      <c r="D278" s="205" t="s">
        <v>383</v>
      </c>
      <c r="E278" s="201">
        <v>500</v>
      </c>
      <c r="F278" s="202">
        <v>500</v>
      </c>
      <c r="G278" s="203">
        <f t="shared" si="3"/>
        <v>100</v>
      </c>
    </row>
    <row r="279" spans="1:7" ht="22.5">
      <c r="A279" s="768"/>
      <c r="B279" s="764"/>
      <c r="C279" s="180">
        <v>4750</v>
      </c>
      <c r="D279" s="205" t="s">
        <v>384</v>
      </c>
      <c r="E279" s="201">
        <v>3815</v>
      </c>
      <c r="F279" s="202">
        <v>3815.17</v>
      </c>
      <c r="G279" s="203">
        <f t="shared" si="3"/>
        <v>100.00445609436436</v>
      </c>
    </row>
    <row r="280" spans="1:7" ht="13.5" customHeight="1">
      <c r="A280" s="768"/>
      <c r="B280" s="764"/>
      <c r="C280" s="180">
        <v>6060</v>
      </c>
      <c r="D280" s="219" t="s">
        <v>189</v>
      </c>
      <c r="E280" s="201">
        <v>26496</v>
      </c>
      <c r="F280" s="202">
        <v>26496.19</v>
      </c>
      <c r="G280" s="203">
        <f t="shared" si="3"/>
        <v>100.00071708937197</v>
      </c>
    </row>
    <row r="281" spans="1:7">
      <c r="A281" s="768"/>
      <c r="B281" s="764"/>
      <c r="C281" s="214"/>
      <c r="D281" s="209" t="s">
        <v>317</v>
      </c>
      <c r="E281" s="210">
        <f>SUM(E282:E298)</f>
        <v>752005</v>
      </c>
      <c r="F281" s="211">
        <f>SUM(F282:F298)</f>
        <v>752004.23</v>
      </c>
      <c r="G281" s="207">
        <f t="shared" ref="G281:G321" si="4">F281*100/E281</f>
        <v>99.999897607063787</v>
      </c>
    </row>
    <row r="282" spans="1:7">
      <c r="A282" s="768"/>
      <c r="B282" s="764"/>
      <c r="C282" s="180">
        <v>3020</v>
      </c>
      <c r="D282" s="200" t="s">
        <v>171</v>
      </c>
      <c r="E282" s="201">
        <v>40619</v>
      </c>
      <c r="F282" s="202">
        <v>40619</v>
      </c>
      <c r="G282" s="203">
        <f t="shared" si="4"/>
        <v>100</v>
      </c>
    </row>
    <row r="283" spans="1:7">
      <c r="A283" s="768"/>
      <c r="B283" s="764"/>
      <c r="C283" s="180">
        <v>4010</v>
      </c>
      <c r="D283" s="200" t="s">
        <v>172</v>
      </c>
      <c r="E283" s="201">
        <v>456636</v>
      </c>
      <c r="F283" s="202">
        <v>456636</v>
      </c>
      <c r="G283" s="203">
        <f t="shared" si="4"/>
        <v>100</v>
      </c>
    </row>
    <row r="284" spans="1:7">
      <c r="A284" s="768"/>
      <c r="B284" s="764"/>
      <c r="C284" s="180">
        <v>4040</v>
      </c>
      <c r="D284" s="200" t="s">
        <v>173</v>
      </c>
      <c r="E284" s="201">
        <v>25499</v>
      </c>
      <c r="F284" s="202">
        <v>25499</v>
      </c>
      <c r="G284" s="203">
        <f t="shared" si="4"/>
        <v>100</v>
      </c>
    </row>
    <row r="285" spans="1:7">
      <c r="A285" s="768"/>
      <c r="B285" s="764"/>
      <c r="C285" s="180">
        <v>4110</v>
      </c>
      <c r="D285" s="200" t="s">
        <v>174</v>
      </c>
      <c r="E285" s="201">
        <v>75540</v>
      </c>
      <c r="F285" s="202">
        <v>75540</v>
      </c>
      <c r="G285" s="203">
        <f t="shared" si="4"/>
        <v>100</v>
      </c>
    </row>
    <row r="286" spans="1:7">
      <c r="A286" s="768"/>
      <c r="B286" s="764"/>
      <c r="C286" s="180">
        <v>4120</v>
      </c>
      <c r="D286" s="200" t="s">
        <v>196</v>
      </c>
      <c r="E286" s="201">
        <v>12355</v>
      </c>
      <c r="F286" s="202">
        <v>12355</v>
      </c>
      <c r="G286" s="203">
        <f t="shared" si="4"/>
        <v>100</v>
      </c>
    </row>
    <row r="287" spans="1:7">
      <c r="A287" s="768"/>
      <c r="B287" s="764"/>
      <c r="C287" s="180">
        <v>4170</v>
      </c>
      <c r="D287" s="200" t="s">
        <v>175</v>
      </c>
      <c r="E287" s="201">
        <v>8070</v>
      </c>
      <c r="F287" s="202">
        <v>8070</v>
      </c>
      <c r="G287" s="203">
        <f t="shared" si="4"/>
        <v>100</v>
      </c>
    </row>
    <row r="288" spans="1:7">
      <c r="A288" s="768"/>
      <c r="B288" s="764"/>
      <c r="C288" s="180">
        <v>4210</v>
      </c>
      <c r="D288" s="200" t="s">
        <v>176</v>
      </c>
      <c r="E288" s="201">
        <v>40300</v>
      </c>
      <c r="F288" s="202">
        <v>40300</v>
      </c>
      <c r="G288" s="203">
        <f t="shared" si="4"/>
        <v>100</v>
      </c>
    </row>
    <row r="289" spans="1:7">
      <c r="A289" s="768"/>
      <c r="B289" s="764"/>
      <c r="C289" s="180">
        <v>4240</v>
      </c>
      <c r="D289" s="200" t="s">
        <v>374</v>
      </c>
      <c r="E289" s="201">
        <v>1250</v>
      </c>
      <c r="F289" s="202">
        <v>1249.95</v>
      </c>
      <c r="G289" s="203">
        <f t="shared" si="4"/>
        <v>99.995999999999995</v>
      </c>
    </row>
    <row r="290" spans="1:7">
      <c r="A290" s="768"/>
      <c r="B290" s="764"/>
      <c r="C290" s="180">
        <v>4260</v>
      </c>
      <c r="D290" s="200" t="s">
        <v>177</v>
      </c>
      <c r="E290" s="201">
        <v>15122</v>
      </c>
      <c r="F290" s="202">
        <v>15122</v>
      </c>
      <c r="G290" s="203">
        <f t="shared" si="4"/>
        <v>100</v>
      </c>
    </row>
    <row r="291" spans="1:7">
      <c r="A291" s="768"/>
      <c r="B291" s="764"/>
      <c r="C291" s="180">
        <v>4300</v>
      </c>
      <c r="D291" s="200" t="s">
        <v>166</v>
      </c>
      <c r="E291" s="201">
        <v>31853</v>
      </c>
      <c r="F291" s="202">
        <v>31853</v>
      </c>
      <c r="G291" s="203">
        <f t="shared" si="4"/>
        <v>100</v>
      </c>
    </row>
    <row r="292" spans="1:7" ht="22.5">
      <c r="A292" s="768"/>
      <c r="B292" s="764"/>
      <c r="C292" s="180">
        <v>4360</v>
      </c>
      <c r="D292" s="205" t="s">
        <v>378</v>
      </c>
      <c r="E292" s="201">
        <v>470</v>
      </c>
      <c r="F292" s="202">
        <v>469.81</v>
      </c>
      <c r="G292" s="203">
        <f t="shared" si="4"/>
        <v>99.959574468085108</v>
      </c>
    </row>
    <row r="293" spans="1:7" ht="22.5">
      <c r="A293" s="768"/>
      <c r="B293" s="764"/>
      <c r="C293" s="180">
        <v>4370</v>
      </c>
      <c r="D293" s="205" t="s">
        <v>379</v>
      </c>
      <c r="E293" s="201">
        <v>1292</v>
      </c>
      <c r="F293" s="202">
        <v>1292</v>
      </c>
      <c r="G293" s="203">
        <f t="shared" si="4"/>
        <v>100</v>
      </c>
    </row>
    <row r="294" spans="1:7">
      <c r="A294" s="768"/>
      <c r="B294" s="764"/>
      <c r="C294" s="180">
        <v>4410</v>
      </c>
      <c r="D294" s="200" t="s">
        <v>181</v>
      </c>
      <c r="E294" s="201">
        <v>873</v>
      </c>
      <c r="F294" s="202">
        <v>872.78</v>
      </c>
      <c r="G294" s="203">
        <f t="shared" si="4"/>
        <v>99.974799541809844</v>
      </c>
    </row>
    <row r="295" spans="1:7">
      <c r="A295" s="768"/>
      <c r="B295" s="764"/>
      <c r="C295" s="180">
        <v>4440</v>
      </c>
      <c r="D295" s="200" t="s">
        <v>380</v>
      </c>
      <c r="E295" s="201">
        <v>39294</v>
      </c>
      <c r="F295" s="202">
        <v>39294</v>
      </c>
      <c r="G295" s="203">
        <f t="shared" si="4"/>
        <v>100</v>
      </c>
    </row>
    <row r="296" spans="1:7">
      <c r="A296" s="768"/>
      <c r="B296" s="764"/>
      <c r="C296" s="180">
        <v>4580</v>
      </c>
      <c r="D296" s="200" t="s">
        <v>43</v>
      </c>
      <c r="E296" s="201">
        <v>176</v>
      </c>
      <c r="F296" s="202">
        <v>176</v>
      </c>
      <c r="G296" s="203">
        <f t="shared" si="4"/>
        <v>100</v>
      </c>
    </row>
    <row r="297" spans="1:7">
      <c r="A297" s="768"/>
      <c r="B297" s="764"/>
      <c r="C297" s="180">
        <v>4610</v>
      </c>
      <c r="D297" s="200" t="s">
        <v>167</v>
      </c>
      <c r="E297" s="201">
        <v>619</v>
      </c>
      <c r="F297" s="202">
        <v>619</v>
      </c>
      <c r="G297" s="203">
        <f t="shared" si="4"/>
        <v>100</v>
      </c>
    </row>
    <row r="298" spans="1:7" ht="22.5">
      <c r="A298" s="768"/>
      <c r="B298" s="764"/>
      <c r="C298" s="180">
        <v>4740</v>
      </c>
      <c r="D298" s="205" t="s">
        <v>383</v>
      </c>
      <c r="E298" s="201">
        <v>2037</v>
      </c>
      <c r="F298" s="202">
        <v>2036.69</v>
      </c>
      <c r="G298" s="203">
        <f t="shared" si="4"/>
        <v>99.984781541482576</v>
      </c>
    </row>
    <row r="299" spans="1:7">
      <c r="A299" s="768"/>
      <c r="B299" s="764"/>
      <c r="C299" s="208"/>
      <c r="D299" s="209" t="s">
        <v>318</v>
      </c>
      <c r="E299" s="197">
        <f>SUM(E300:E318)</f>
        <v>331257</v>
      </c>
      <c r="F299" s="198">
        <f>SUM(F300:F318)</f>
        <v>331254.82000000007</v>
      </c>
      <c r="G299" s="207">
        <f t="shared" si="4"/>
        <v>99.999341900699477</v>
      </c>
    </row>
    <row r="300" spans="1:7">
      <c r="A300" s="768"/>
      <c r="B300" s="764"/>
      <c r="C300" s="180">
        <v>3020</v>
      </c>
      <c r="D300" s="200" t="s">
        <v>171</v>
      </c>
      <c r="E300" s="201">
        <v>859</v>
      </c>
      <c r="F300" s="202">
        <v>858.6</v>
      </c>
      <c r="G300" s="203">
        <f t="shared" si="4"/>
        <v>99.953434225844006</v>
      </c>
    </row>
    <row r="301" spans="1:7">
      <c r="A301" s="768"/>
      <c r="B301" s="764"/>
      <c r="C301" s="180">
        <v>4010</v>
      </c>
      <c r="D301" s="200" t="s">
        <v>172</v>
      </c>
      <c r="E301" s="201">
        <v>197778</v>
      </c>
      <c r="F301" s="202">
        <v>197778</v>
      </c>
      <c r="G301" s="203">
        <f t="shared" si="4"/>
        <v>100</v>
      </c>
    </row>
    <row r="302" spans="1:7">
      <c r="A302" s="768"/>
      <c r="B302" s="764"/>
      <c r="C302" s="180">
        <v>4040</v>
      </c>
      <c r="D302" s="200" t="s">
        <v>173</v>
      </c>
      <c r="E302" s="201">
        <v>17727</v>
      </c>
      <c r="F302" s="202">
        <v>17726.53</v>
      </c>
      <c r="G302" s="203">
        <f t="shared" si="4"/>
        <v>99.997348677159138</v>
      </c>
    </row>
    <row r="303" spans="1:7">
      <c r="A303" s="768"/>
      <c r="B303" s="764"/>
      <c r="C303" s="180">
        <v>4110</v>
      </c>
      <c r="D303" s="200" t="s">
        <v>174</v>
      </c>
      <c r="E303" s="201">
        <v>31630</v>
      </c>
      <c r="F303" s="202">
        <v>31630</v>
      </c>
      <c r="G303" s="203">
        <f t="shared" si="4"/>
        <v>100</v>
      </c>
    </row>
    <row r="304" spans="1:7">
      <c r="A304" s="768"/>
      <c r="B304" s="764"/>
      <c r="C304" s="180">
        <v>4120</v>
      </c>
      <c r="D304" s="200" t="s">
        <v>196</v>
      </c>
      <c r="E304" s="201">
        <v>5151</v>
      </c>
      <c r="F304" s="202">
        <v>5151</v>
      </c>
      <c r="G304" s="203">
        <f t="shared" si="4"/>
        <v>100</v>
      </c>
    </row>
    <row r="305" spans="1:7">
      <c r="A305" s="768"/>
      <c r="B305" s="764"/>
      <c r="C305" s="180">
        <v>4170</v>
      </c>
      <c r="D305" s="200" t="s">
        <v>175</v>
      </c>
      <c r="E305" s="201">
        <v>601</v>
      </c>
      <c r="F305" s="202">
        <v>600.6</v>
      </c>
      <c r="G305" s="203">
        <f t="shared" si="4"/>
        <v>99.933444259567381</v>
      </c>
    </row>
    <row r="306" spans="1:7">
      <c r="A306" s="768"/>
      <c r="B306" s="764"/>
      <c r="C306" s="180">
        <v>4210</v>
      </c>
      <c r="D306" s="200" t="s">
        <v>176</v>
      </c>
      <c r="E306" s="201">
        <v>2946</v>
      </c>
      <c r="F306" s="202">
        <v>2945.75</v>
      </c>
      <c r="G306" s="203">
        <f t="shared" si="4"/>
        <v>99.991513917175837</v>
      </c>
    </row>
    <row r="307" spans="1:7">
      <c r="A307" s="768"/>
      <c r="B307" s="764"/>
      <c r="C307" s="180">
        <v>4240</v>
      </c>
      <c r="D307" s="200" t="s">
        <v>374</v>
      </c>
      <c r="E307" s="201">
        <v>719</v>
      </c>
      <c r="F307" s="202">
        <v>718.94</v>
      </c>
      <c r="G307" s="203">
        <f t="shared" si="4"/>
        <v>99.991655076495135</v>
      </c>
    </row>
    <row r="308" spans="1:7">
      <c r="A308" s="768"/>
      <c r="B308" s="764"/>
      <c r="C308" s="180">
        <v>4260</v>
      </c>
      <c r="D308" s="200" t="s">
        <v>177</v>
      </c>
      <c r="E308" s="201">
        <v>35030</v>
      </c>
      <c r="F308" s="202">
        <v>35030</v>
      </c>
      <c r="G308" s="203">
        <f t="shared" si="4"/>
        <v>100</v>
      </c>
    </row>
    <row r="309" spans="1:7">
      <c r="A309" s="768"/>
      <c r="B309" s="764"/>
      <c r="C309" s="180">
        <v>4270</v>
      </c>
      <c r="D309" s="200" t="s">
        <v>178</v>
      </c>
      <c r="E309" s="201">
        <v>3100</v>
      </c>
      <c r="F309" s="202">
        <v>3099.99</v>
      </c>
      <c r="G309" s="203">
        <f t="shared" si="4"/>
        <v>99.999677419354839</v>
      </c>
    </row>
    <row r="310" spans="1:7">
      <c r="A310" s="768"/>
      <c r="B310" s="764"/>
      <c r="C310" s="180">
        <v>4280</v>
      </c>
      <c r="D310" s="200" t="s">
        <v>179</v>
      </c>
      <c r="E310" s="201">
        <v>108</v>
      </c>
      <c r="F310" s="202">
        <v>108</v>
      </c>
      <c r="G310" s="203">
        <f t="shared" si="4"/>
        <v>100</v>
      </c>
    </row>
    <row r="311" spans="1:7">
      <c r="A311" s="768"/>
      <c r="B311" s="764"/>
      <c r="C311" s="180">
        <v>4300</v>
      </c>
      <c r="D311" s="200" t="s">
        <v>166</v>
      </c>
      <c r="E311" s="201">
        <v>14850</v>
      </c>
      <c r="F311" s="202">
        <v>14850</v>
      </c>
      <c r="G311" s="203">
        <f t="shared" si="4"/>
        <v>100</v>
      </c>
    </row>
    <row r="312" spans="1:7">
      <c r="A312" s="768"/>
      <c r="B312" s="764"/>
      <c r="C312" s="180">
        <v>4350</v>
      </c>
      <c r="D312" s="200" t="s">
        <v>180</v>
      </c>
      <c r="E312" s="201">
        <v>720</v>
      </c>
      <c r="F312" s="202">
        <v>720</v>
      </c>
      <c r="G312" s="203">
        <f t="shared" si="4"/>
        <v>100</v>
      </c>
    </row>
    <row r="313" spans="1:7" ht="22.5">
      <c r="A313" s="768"/>
      <c r="B313" s="764"/>
      <c r="C313" s="180">
        <v>4370</v>
      </c>
      <c r="D313" s="205" t="s">
        <v>379</v>
      </c>
      <c r="E313" s="201">
        <v>918</v>
      </c>
      <c r="F313" s="202">
        <v>918</v>
      </c>
      <c r="G313" s="203">
        <f t="shared" si="4"/>
        <v>100</v>
      </c>
    </row>
    <row r="314" spans="1:7">
      <c r="A314" s="768"/>
      <c r="B314" s="764"/>
      <c r="C314" s="180">
        <v>4410</v>
      </c>
      <c r="D314" s="200" t="s">
        <v>181</v>
      </c>
      <c r="E314" s="201">
        <v>1164</v>
      </c>
      <c r="F314" s="202">
        <v>1163.58</v>
      </c>
      <c r="G314" s="203">
        <f t="shared" si="4"/>
        <v>99.963917525773198</v>
      </c>
    </row>
    <row r="315" spans="1:7">
      <c r="A315" s="768"/>
      <c r="B315" s="764"/>
      <c r="C315" s="180">
        <v>4420</v>
      </c>
      <c r="D315" s="205" t="s">
        <v>188</v>
      </c>
      <c r="E315" s="201">
        <v>408</v>
      </c>
      <c r="F315" s="202">
        <v>407.96</v>
      </c>
      <c r="G315" s="203">
        <f t="shared" si="4"/>
        <v>99.990196078431367</v>
      </c>
    </row>
    <row r="316" spans="1:7">
      <c r="A316" s="768"/>
      <c r="B316" s="764"/>
      <c r="C316" s="180">
        <v>4440</v>
      </c>
      <c r="D316" s="200" t="s">
        <v>380</v>
      </c>
      <c r="E316" s="201">
        <v>16445</v>
      </c>
      <c r="F316" s="202">
        <v>16444.93</v>
      </c>
      <c r="G316" s="203">
        <f t="shared" si="4"/>
        <v>99.999574338704775</v>
      </c>
    </row>
    <row r="317" spans="1:7" ht="22.5">
      <c r="A317" s="768"/>
      <c r="B317" s="764"/>
      <c r="C317" s="180">
        <v>4740</v>
      </c>
      <c r="D317" s="205" t="s">
        <v>383</v>
      </c>
      <c r="E317" s="201">
        <v>240</v>
      </c>
      <c r="F317" s="202">
        <v>239.94</v>
      </c>
      <c r="G317" s="203">
        <f t="shared" si="4"/>
        <v>99.974999999999994</v>
      </c>
    </row>
    <row r="318" spans="1:7" ht="22.5">
      <c r="A318" s="768"/>
      <c r="B318" s="764"/>
      <c r="C318" s="180">
        <v>4750</v>
      </c>
      <c r="D318" s="205" t="s">
        <v>384</v>
      </c>
      <c r="E318" s="201">
        <v>863</v>
      </c>
      <c r="F318" s="202">
        <v>863</v>
      </c>
      <c r="G318" s="203">
        <f t="shared" si="4"/>
        <v>100</v>
      </c>
    </row>
    <row r="319" spans="1:7">
      <c r="A319" s="768"/>
      <c r="B319" s="764"/>
      <c r="C319" s="195"/>
      <c r="D319" s="209" t="s">
        <v>316</v>
      </c>
      <c r="E319" s="197">
        <f>SUM(E320:E336)</f>
        <v>162918</v>
      </c>
      <c r="F319" s="215">
        <f>SUM(F320:F336)</f>
        <v>162918.00000000003</v>
      </c>
      <c r="G319" s="207">
        <f t="shared" si="4"/>
        <v>100.00000000000003</v>
      </c>
    </row>
    <row r="320" spans="1:7">
      <c r="A320" s="768"/>
      <c r="B320" s="764"/>
      <c r="C320" s="180">
        <v>3020</v>
      </c>
      <c r="D320" s="200" t="s">
        <v>171</v>
      </c>
      <c r="E320" s="201">
        <v>818</v>
      </c>
      <c r="F320" s="202">
        <v>818.28</v>
      </c>
      <c r="G320" s="213">
        <f t="shared" si="4"/>
        <v>100.03422982885085</v>
      </c>
    </row>
    <row r="321" spans="1:7">
      <c r="A321" s="768"/>
      <c r="B321" s="764"/>
      <c r="C321" s="180">
        <v>4010</v>
      </c>
      <c r="D321" s="200" t="s">
        <v>172</v>
      </c>
      <c r="E321" s="201">
        <v>106446</v>
      </c>
      <c r="F321" s="202">
        <v>106446</v>
      </c>
      <c r="G321" s="213">
        <f t="shared" si="4"/>
        <v>100</v>
      </c>
    </row>
    <row r="322" spans="1:7">
      <c r="A322" s="768"/>
      <c r="B322" s="764"/>
      <c r="C322" s="180">
        <v>4040</v>
      </c>
      <c r="D322" s="200" t="s">
        <v>173</v>
      </c>
      <c r="E322" s="201">
        <v>7809</v>
      </c>
      <c r="F322" s="202">
        <v>7808.83</v>
      </c>
      <c r="G322" s="213">
        <f t="shared" ref="G322:G365" si="5">F322*100/E322</f>
        <v>99.997823024715075</v>
      </c>
    </row>
    <row r="323" spans="1:7">
      <c r="A323" s="768"/>
      <c r="B323" s="764"/>
      <c r="C323" s="180">
        <v>4110</v>
      </c>
      <c r="D323" s="200" t="s">
        <v>174</v>
      </c>
      <c r="E323" s="201">
        <v>16881</v>
      </c>
      <c r="F323" s="202">
        <v>16881.48</v>
      </c>
      <c r="G323" s="213">
        <f t="shared" si="5"/>
        <v>100.00284343344589</v>
      </c>
    </row>
    <row r="324" spans="1:7">
      <c r="A324" s="768"/>
      <c r="B324" s="764"/>
      <c r="C324" s="180">
        <v>4120</v>
      </c>
      <c r="D324" s="200" t="s">
        <v>196</v>
      </c>
      <c r="E324" s="201">
        <v>2656</v>
      </c>
      <c r="F324" s="202">
        <v>2656.19</v>
      </c>
      <c r="G324" s="213">
        <f t="shared" si="5"/>
        <v>100.00715361445783</v>
      </c>
    </row>
    <row r="325" spans="1:7">
      <c r="A325" s="768"/>
      <c r="B325" s="764"/>
      <c r="C325" s="180">
        <v>4210</v>
      </c>
      <c r="D325" s="200" t="s">
        <v>176</v>
      </c>
      <c r="E325" s="201">
        <v>6928</v>
      </c>
      <c r="F325" s="202">
        <v>6927.93</v>
      </c>
      <c r="G325" s="213">
        <f t="shared" si="5"/>
        <v>99.9989896073903</v>
      </c>
    </row>
    <row r="326" spans="1:7">
      <c r="A326" s="768"/>
      <c r="B326" s="764"/>
      <c r="C326" s="180">
        <v>4260</v>
      </c>
      <c r="D326" s="200" t="s">
        <v>177</v>
      </c>
      <c r="E326" s="201">
        <v>8642</v>
      </c>
      <c r="F326" s="202">
        <v>8641.61</v>
      </c>
      <c r="G326" s="213">
        <f t="shared" si="5"/>
        <v>99.995487155750979</v>
      </c>
    </row>
    <row r="327" spans="1:7">
      <c r="A327" s="768"/>
      <c r="B327" s="764"/>
      <c r="C327" s="180">
        <v>4280</v>
      </c>
      <c r="D327" s="200" t="s">
        <v>179</v>
      </c>
      <c r="E327" s="201">
        <v>94</v>
      </c>
      <c r="F327" s="202">
        <v>93.77</v>
      </c>
      <c r="G327" s="213">
        <f t="shared" si="5"/>
        <v>99.755319148936167</v>
      </c>
    </row>
    <row r="328" spans="1:7">
      <c r="A328" s="768"/>
      <c r="B328" s="764"/>
      <c r="C328" s="180">
        <v>4300</v>
      </c>
      <c r="D328" s="200" t="s">
        <v>166</v>
      </c>
      <c r="E328" s="201">
        <v>2752</v>
      </c>
      <c r="F328" s="202">
        <v>2752.2</v>
      </c>
      <c r="G328" s="213">
        <f t="shared" si="5"/>
        <v>100.00726744186046</v>
      </c>
    </row>
    <row r="329" spans="1:7">
      <c r="A329" s="768"/>
      <c r="B329" s="764"/>
      <c r="C329" s="180">
        <v>4350</v>
      </c>
      <c r="D329" s="200" t="s">
        <v>180</v>
      </c>
      <c r="E329" s="201">
        <v>64</v>
      </c>
      <c r="F329" s="202">
        <v>63.92</v>
      </c>
      <c r="G329" s="213">
        <f t="shared" si="5"/>
        <v>99.875</v>
      </c>
    </row>
    <row r="330" spans="1:7" ht="22.5">
      <c r="A330" s="768"/>
      <c r="B330" s="764"/>
      <c r="C330" s="180">
        <v>4360</v>
      </c>
      <c r="D330" s="205" t="s">
        <v>378</v>
      </c>
      <c r="E330" s="201">
        <v>360</v>
      </c>
      <c r="F330" s="202">
        <v>360</v>
      </c>
      <c r="G330" s="213">
        <f t="shared" si="5"/>
        <v>100</v>
      </c>
    </row>
    <row r="331" spans="1:7" ht="22.5">
      <c r="A331" s="768"/>
      <c r="B331" s="764"/>
      <c r="C331" s="180">
        <v>4370</v>
      </c>
      <c r="D331" s="205" t="s">
        <v>379</v>
      </c>
      <c r="E331" s="201">
        <v>386</v>
      </c>
      <c r="F331" s="202">
        <v>386</v>
      </c>
      <c r="G331" s="213">
        <f t="shared" si="5"/>
        <v>100</v>
      </c>
    </row>
    <row r="332" spans="1:7">
      <c r="A332" s="768"/>
      <c r="B332" s="764"/>
      <c r="C332" s="180">
        <v>4410</v>
      </c>
      <c r="D332" s="200" t="s">
        <v>181</v>
      </c>
      <c r="E332" s="201">
        <v>642</v>
      </c>
      <c r="F332" s="202">
        <v>642</v>
      </c>
      <c r="G332" s="213">
        <f t="shared" si="5"/>
        <v>100</v>
      </c>
    </row>
    <row r="333" spans="1:7">
      <c r="A333" s="768"/>
      <c r="B333" s="764"/>
      <c r="C333" s="180">
        <v>4440</v>
      </c>
      <c r="D333" s="200" t="s">
        <v>380</v>
      </c>
      <c r="E333" s="201">
        <v>7575</v>
      </c>
      <c r="F333" s="202">
        <v>7575</v>
      </c>
      <c r="G333" s="213">
        <f t="shared" si="5"/>
        <v>100</v>
      </c>
    </row>
    <row r="334" spans="1:7" ht="22.5">
      <c r="A334" s="768"/>
      <c r="B334" s="764"/>
      <c r="C334" s="180">
        <v>4700</v>
      </c>
      <c r="D334" s="205" t="s">
        <v>382</v>
      </c>
      <c r="E334" s="201">
        <v>117</v>
      </c>
      <c r="F334" s="202">
        <v>116.79</v>
      </c>
      <c r="G334" s="213">
        <f t="shared" si="5"/>
        <v>99.820512820512818</v>
      </c>
    </row>
    <row r="335" spans="1:7" ht="22.5">
      <c r="A335" s="768"/>
      <c r="B335" s="764"/>
      <c r="C335" s="180">
        <v>4740</v>
      </c>
      <c r="D335" s="205" t="s">
        <v>383</v>
      </c>
      <c r="E335" s="201">
        <v>175</v>
      </c>
      <c r="F335" s="202">
        <v>175</v>
      </c>
      <c r="G335" s="213">
        <f t="shared" si="5"/>
        <v>100</v>
      </c>
    </row>
    <row r="336" spans="1:7" ht="22.5">
      <c r="A336" s="768"/>
      <c r="B336" s="764"/>
      <c r="C336" s="180">
        <v>4750</v>
      </c>
      <c r="D336" s="205" t="s">
        <v>384</v>
      </c>
      <c r="E336" s="201">
        <v>573</v>
      </c>
      <c r="F336" s="202">
        <v>573</v>
      </c>
      <c r="G336" s="213">
        <f t="shared" si="5"/>
        <v>100</v>
      </c>
    </row>
    <row r="337" spans="1:7">
      <c r="A337" s="768"/>
      <c r="B337" s="764"/>
      <c r="C337" s="195"/>
      <c r="D337" s="209" t="s">
        <v>198</v>
      </c>
      <c r="E337" s="210">
        <f>SUM(E338:E344)</f>
        <v>411250</v>
      </c>
      <c r="F337" s="211">
        <f>SUM(F338:F344)</f>
        <v>396580.13</v>
      </c>
      <c r="G337" s="216">
        <f t="shared" si="5"/>
        <v>96.432858358662614</v>
      </c>
    </row>
    <row r="338" spans="1:7" ht="22.5">
      <c r="A338" s="768"/>
      <c r="B338" s="764"/>
      <c r="C338" s="180">
        <v>2540</v>
      </c>
      <c r="D338" s="205" t="s">
        <v>393</v>
      </c>
      <c r="E338" s="201">
        <v>381998</v>
      </c>
      <c r="F338" s="202">
        <v>367328.82</v>
      </c>
      <c r="G338" s="203">
        <f t="shared" si="5"/>
        <v>96.159880418222087</v>
      </c>
    </row>
    <row r="339" spans="1:7">
      <c r="A339" s="768"/>
      <c r="B339" s="764"/>
      <c r="C339" s="180">
        <v>3240</v>
      </c>
      <c r="D339" s="219" t="s">
        <v>197</v>
      </c>
      <c r="E339" s="201">
        <v>6200</v>
      </c>
      <c r="F339" s="202">
        <v>6200</v>
      </c>
      <c r="G339" s="203">
        <f t="shared" si="5"/>
        <v>100</v>
      </c>
    </row>
    <row r="340" spans="1:7">
      <c r="A340" s="768"/>
      <c r="B340" s="764"/>
      <c r="C340" s="180">
        <v>4218</v>
      </c>
      <c r="D340" s="200" t="s">
        <v>176</v>
      </c>
      <c r="E340" s="201">
        <v>5370</v>
      </c>
      <c r="F340" s="202">
        <v>5369.97</v>
      </c>
      <c r="G340" s="203">
        <f t="shared" si="5"/>
        <v>99.999441340782127</v>
      </c>
    </row>
    <row r="341" spans="1:7">
      <c r="A341" s="768"/>
      <c r="B341" s="764"/>
      <c r="C341" s="180">
        <v>4219</v>
      </c>
      <c r="D341" s="200" t="s">
        <v>176</v>
      </c>
      <c r="E341" s="201">
        <v>1790</v>
      </c>
      <c r="F341" s="202">
        <v>1790</v>
      </c>
      <c r="G341" s="203">
        <f t="shared" si="5"/>
        <v>100</v>
      </c>
    </row>
    <row r="342" spans="1:7">
      <c r="A342" s="768"/>
      <c r="B342" s="764"/>
      <c r="C342" s="180">
        <v>4300</v>
      </c>
      <c r="D342" s="200" t="s">
        <v>166</v>
      </c>
      <c r="E342" s="201">
        <v>3260</v>
      </c>
      <c r="F342" s="202">
        <v>3260</v>
      </c>
      <c r="G342" s="203">
        <f t="shared" si="5"/>
        <v>100</v>
      </c>
    </row>
    <row r="343" spans="1:7">
      <c r="A343" s="768"/>
      <c r="B343" s="764"/>
      <c r="C343" s="180">
        <v>4308</v>
      </c>
      <c r="D343" s="200" t="s">
        <v>166</v>
      </c>
      <c r="E343" s="201">
        <v>9474</v>
      </c>
      <c r="F343" s="202">
        <v>9473.51</v>
      </c>
      <c r="G343" s="203">
        <f t="shared" si="5"/>
        <v>99.994827950179442</v>
      </c>
    </row>
    <row r="344" spans="1:7">
      <c r="A344" s="768"/>
      <c r="B344" s="765"/>
      <c r="C344" s="180">
        <v>4309</v>
      </c>
      <c r="D344" s="200" t="s">
        <v>166</v>
      </c>
      <c r="E344" s="201">
        <v>3158</v>
      </c>
      <c r="F344" s="202">
        <v>3157.83</v>
      </c>
      <c r="G344" s="203">
        <f t="shared" si="5"/>
        <v>99.994616846105131</v>
      </c>
    </row>
    <row r="345" spans="1:7">
      <c r="A345" s="768"/>
      <c r="B345" s="195">
        <v>80123</v>
      </c>
      <c r="C345" s="195"/>
      <c r="D345" s="204" t="s">
        <v>195</v>
      </c>
      <c r="E345" s="197">
        <f>E346+E364+E384+E388</f>
        <v>767971</v>
      </c>
      <c r="F345" s="198">
        <f>F346+F364+F384+F388</f>
        <v>759251.8</v>
      </c>
      <c r="G345" s="199">
        <f t="shared" si="5"/>
        <v>98.864644628508103</v>
      </c>
    </row>
    <row r="346" spans="1:7">
      <c r="A346" s="768"/>
      <c r="B346" s="769"/>
      <c r="C346" s="214"/>
      <c r="D346" s="209" t="s">
        <v>210</v>
      </c>
      <c r="E346" s="210">
        <f>SUM(E347:E363)</f>
        <v>221329</v>
      </c>
      <c r="F346" s="211">
        <f>SUM(F347:F363)</f>
        <v>221329</v>
      </c>
      <c r="G346" s="207">
        <f t="shared" si="5"/>
        <v>100</v>
      </c>
    </row>
    <row r="347" spans="1:7">
      <c r="A347" s="768"/>
      <c r="B347" s="769"/>
      <c r="C347" s="180">
        <v>3020</v>
      </c>
      <c r="D347" s="200" t="s">
        <v>171</v>
      </c>
      <c r="E347" s="201">
        <v>2864</v>
      </c>
      <c r="F347" s="202">
        <v>2864</v>
      </c>
      <c r="G347" s="203">
        <f t="shared" si="5"/>
        <v>100</v>
      </c>
    </row>
    <row r="348" spans="1:7">
      <c r="A348" s="768"/>
      <c r="B348" s="769"/>
      <c r="C348" s="180">
        <v>4010</v>
      </c>
      <c r="D348" s="200" t="s">
        <v>172</v>
      </c>
      <c r="E348" s="201">
        <v>144302</v>
      </c>
      <c r="F348" s="202">
        <v>144302</v>
      </c>
      <c r="G348" s="203">
        <f t="shared" si="5"/>
        <v>100</v>
      </c>
    </row>
    <row r="349" spans="1:7">
      <c r="A349" s="768"/>
      <c r="B349" s="769"/>
      <c r="C349" s="180">
        <v>4040</v>
      </c>
      <c r="D349" s="200" t="s">
        <v>173</v>
      </c>
      <c r="E349" s="201">
        <v>11748</v>
      </c>
      <c r="F349" s="202">
        <v>11747.55</v>
      </c>
      <c r="G349" s="203">
        <f t="shared" si="5"/>
        <v>99.996169560776309</v>
      </c>
    </row>
    <row r="350" spans="1:7">
      <c r="A350" s="768"/>
      <c r="B350" s="769"/>
      <c r="C350" s="180">
        <v>4110</v>
      </c>
      <c r="D350" s="200" t="s">
        <v>174</v>
      </c>
      <c r="E350" s="201">
        <v>23421</v>
      </c>
      <c r="F350" s="202">
        <v>23421</v>
      </c>
      <c r="G350" s="203">
        <f t="shared" si="5"/>
        <v>100</v>
      </c>
    </row>
    <row r="351" spans="1:7">
      <c r="A351" s="768"/>
      <c r="B351" s="769"/>
      <c r="C351" s="180">
        <v>4120</v>
      </c>
      <c r="D351" s="200" t="s">
        <v>196</v>
      </c>
      <c r="E351" s="201">
        <v>3691</v>
      </c>
      <c r="F351" s="202">
        <v>3691.03</v>
      </c>
      <c r="G351" s="203">
        <f t="shared" si="5"/>
        <v>100.00081278786237</v>
      </c>
    </row>
    <row r="352" spans="1:7">
      <c r="A352" s="768"/>
      <c r="B352" s="769"/>
      <c r="C352" s="180">
        <v>4210</v>
      </c>
      <c r="D352" s="200" t="s">
        <v>176</v>
      </c>
      <c r="E352" s="201">
        <v>8726</v>
      </c>
      <c r="F352" s="202">
        <v>8726.2000000000007</v>
      </c>
      <c r="G352" s="203">
        <f t="shared" si="5"/>
        <v>100.00229200091681</v>
      </c>
    </row>
    <row r="353" spans="1:7">
      <c r="A353" s="768"/>
      <c r="B353" s="769"/>
      <c r="C353" s="180">
        <v>4260</v>
      </c>
      <c r="D353" s="200" t="s">
        <v>177</v>
      </c>
      <c r="E353" s="201">
        <v>10150</v>
      </c>
      <c r="F353" s="202">
        <v>10150.24</v>
      </c>
      <c r="G353" s="203">
        <f t="shared" si="5"/>
        <v>100.0023645320197</v>
      </c>
    </row>
    <row r="354" spans="1:7">
      <c r="A354" s="768"/>
      <c r="B354" s="769"/>
      <c r="C354" s="180">
        <v>4280</v>
      </c>
      <c r="D354" s="200" t="s">
        <v>179</v>
      </c>
      <c r="E354" s="201">
        <v>113</v>
      </c>
      <c r="F354" s="202">
        <v>112.82</v>
      </c>
      <c r="G354" s="203">
        <f t="shared" si="5"/>
        <v>99.840707964601776</v>
      </c>
    </row>
    <row r="355" spans="1:7">
      <c r="A355" s="768"/>
      <c r="B355" s="769"/>
      <c r="C355" s="180">
        <v>4300</v>
      </c>
      <c r="D355" s="200" t="s">
        <v>166</v>
      </c>
      <c r="E355" s="201">
        <v>4000</v>
      </c>
      <c r="F355" s="202">
        <v>4000.1</v>
      </c>
      <c r="G355" s="203">
        <f t="shared" si="5"/>
        <v>100.0025</v>
      </c>
    </row>
    <row r="356" spans="1:7">
      <c r="A356" s="768"/>
      <c r="B356" s="769"/>
      <c r="C356" s="180">
        <v>4350</v>
      </c>
      <c r="D356" s="200" t="s">
        <v>180</v>
      </c>
      <c r="E356" s="201">
        <v>79</v>
      </c>
      <c r="F356" s="202">
        <v>78.959999999999994</v>
      </c>
      <c r="G356" s="203">
        <f t="shared" si="5"/>
        <v>99.949367088607588</v>
      </c>
    </row>
    <row r="357" spans="1:7" ht="22.5">
      <c r="A357" s="768"/>
      <c r="B357" s="769"/>
      <c r="C357" s="180">
        <v>4360</v>
      </c>
      <c r="D357" s="205" t="s">
        <v>378</v>
      </c>
      <c r="E357" s="201">
        <v>438</v>
      </c>
      <c r="F357" s="202">
        <v>438</v>
      </c>
      <c r="G357" s="203">
        <f t="shared" si="5"/>
        <v>100</v>
      </c>
    </row>
    <row r="358" spans="1:7" ht="22.5">
      <c r="A358" s="768"/>
      <c r="B358" s="769"/>
      <c r="C358" s="180">
        <v>4370</v>
      </c>
      <c r="D358" s="205" t="s">
        <v>379</v>
      </c>
      <c r="E358" s="201">
        <v>477</v>
      </c>
      <c r="F358" s="202">
        <v>477</v>
      </c>
      <c r="G358" s="203">
        <f t="shared" si="5"/>
        <v>100</v>
      </c>
    </row>
    <row r="359" spans="1:7">
      <c r="A359" s="768"/>
      <c r="B359" s="769"/>
      <c r="C359" s="180">
        <v>4410</v>
      </c>
      <c r="D359" s="200" t="s">
        <v>181</v>
      </c>
      <c r="E359" s="201">
        <v>818</v>
      </c>
      <c r="F359" s="202">
        <v>818</v>
      </c>
      <c r="G359" s="203">
        <f t="shared" si="5"/>
        <v>100</v>
      </c>
    </row>
    <row r="360" spans="1:7">
      <c r="A360" s="768"/>
      <c r="B360" s="769"/>
      <c r="C360" s="180">
        <v>4440</v>
      </c>
      <c r="D360" s="200" t="s">
        <v>380</v>
      </c>
      <c r="E360" s="201">
        <v>9375</v>
      </c>
      <c r="F360" s="202">
        <v>9375</v>
      </c>
      <c r="G360" s="203">
        <f t="shared" si="5"/>
        <v>100</v>
      </c>
    </row>
    <row r="361" spans="1:7" ht="22.5">
      <c r="A361" s="768"/>
      <c r="B361" s="769"/>
      <c r="C361" s="180">
        <v>4700</v>
      </c>
      <c r="D361" s="205" t="s">
        <v>382</v>
      </c>
      <c r="E361" s="201">
        <v>146</v>
      </c>
      <c r="F361" s="202">
        <v>146.1</v>
      </c>
      <c r="G361" s="203">
        <f t="shared" si="5"/>
        <v>100.06849315068493</v>
      </c>
    </row>
    <row r="362" spans="1:7" ht="22.5">
      <c r="A362" s="768"/>
      <c r="B362" s="769"/>
      <c r="C362" s="180">
        <v>4740</v>
      </c>
      <c r="D362" s="205" t="s">
        <v>383</v>
      </c>
      <c r="E362" s="201">
        <v>238</v>
      </c>
      <c r="F362" s="202">
        <v>238</v>
      </c>
      <c r="G362" s="203">
        <f t="shared" si="5"/>
        <v>100</v>
      </c>
    </row>
    <row r="363" spans="1:7" ht="22.5">
      <c r="A363" s="768"/>
      <c r="B363" s="769"/>
      <c r="C363" s="180">
        <v>4750</v>
      </c>
      <c r="D363" s="205" t="s">
        <v>384</v>
      </c>
      <c r="E363" s="201">
        <v>743</v>
      </c>
      <c r="F363" s="202">
        <v>743</v>
      </c>
      <c r="G363" s="203">
        <f t="shared" si="5"/>
        <v>100</v>
      </c>
    </row>
    <row r="364" spans="1:7">
      <c r="A364" s="768"/>
      <c r="B364" s="769"/>
      <c r="C364" s="214"/>
      <c r="D364" s="209" t="s">
        <v>211</v>
      </c>
      <c r="E364" s="210">
        <f>SUM(E365:E383)</f>
        <v>77669</v>
      </c>
      <c r="F364" s="211">
        <f>SUM(F365:F383)</f>
        <v>77662.299999999988</v>
      </c>
      <c r="G364" s="207">
        <f t="shared" si="5"/>
        <v>99.991373649718668</v>
      </c>
    </row>
    <row r="365" spans="1:7">
      <c r="A365" s="768"/>
      <c r="B365" s="769"/>
      <c r="C365" s="180">
        <v>3020</v>
      </c>
      <c r="D365" s="200" t="s">
        <v>171</v>
      </c>
      <c r="E365" s="201">
        <v>287</v>
      </c>
      <c r="F365" s="202">
        <v>286.2</v>
      </c>
      <c r="G365" s="203">
        <f t="shared" si="5"/>
        <v>99.721254355400703</v>
      </c>
    </row>
    <row r="366" spans="1:7">
      <c r="A366" s="768"/>
      <c r="B366" s="769"/>
      <c r="C366" s="180">
        <v>4010</v>
      </c>
      <c r="D366" s="200" t="s">
        <v>172</v>
      </c>
      <c r="E366" s="201">
        <v>43800</v>
      </c>
      <c r="F366" s="202">
        <v>43799.85</v>
      </c>
      <c r="G366" s="203">
        <f t="shared" ref="G366:G392" si="6">F366*100/E366</f>
        <v>99.99965753424658</v>
      </c>
    </row>
    <row r="367" spans="1:7">
      <c r="A367" s="768"/>
      <c r="B367" s="769"/>
      <c r="C367" s="180">
        <v>4040</v>
      </c>
      <c r="D367" s="200" t="s">
        <v>173</v>
      </c>
      <c r="E367" s="201">
        <v>5909</v>
      </c>
      <c r="F367" s="202">
        <v>5908.84</v>
      </c>
      <c r="G367" s="203">
        <f t="shared" si="6"/>
        <v>99.997292266034862</v>
      </c>
    </row>
    <row r="368" spans="1:7">
      <c r="A368" s="768"/>
      <c r="B368" s="769"/>
      <c r="C368" s="180">
        <v>4110</v>
      </c>
      <c r="D368" s="200" t="s">
        <v>174</v>
      </c>
      <c r="E368" s="201">
        <v>7654</v>
      </c>
      <c r="F368" s="202">
        <v>7653.15</v>
      </c>
      <c r="G368" s="203">
        <f t="shared" si="6"/>
        <v>99.988894695584008</v>
      </c>
    </row>
    <row r="369" spans="1:7">
      <c r="A369" s="768"/>
      <c r="B369" s="769"/>
      <c r="C369" s="180">
        <v>4120</v>
      </c>
      <c r="D369" s="200" t="s">
        <v>196</v>
      </c>
      <c r="E369" s="201">
        <v>1279</v>
      </c>
      <c r="F369" s="202">
        <v>1278.74</v>
      </c>
      <c r="G369" s="203">
        <f t="shared" si="6"/>
        <v>99.979671618451917</v>
      </c>
    </row>
    <row r="370" spans="1:7">
      <c r="A370" s="768"/>
      <c r="B370" s="769"/>
      <c r="C370" s="180">
        <v>4170</v>
      </c>
      <c r="D370" s="200" t="s">
        <v>175</v>
      </c>
      <c r="E370" s="201">
        <v>163</v>
      </c>
      <c r="F370" s="202">
        <v>162.6</v>
      </c>
      <c r="G370" s="203">
        <f t="shared" si="6"/>
        <v>99.75460122699387</v>
      </c>
    </row>
    <row r="371" spans="1:7">
      <c r="A371" s="768"/>
      <c r="B371" s="769"/>
      <c r="C371" s="180">
        <v>4210</v>
      </c>
      <c r="D371" s="200" t="s">
        <v>176</v>
      </c>
      <c r="E371" s="201">
        <v>789</v>
      </c>
      <c r="F371" s="202">
        <v>788.9</v>
      </c>
      <c r="G371" s="203">
        <f t="shared" si="6"/>
        <v>99.9873257287706</v>
      </c>
    </row>
    <row r="372" spans="1:7">
      <c r="A372" s="768"/>
      <c r="B372" s="769"/>
      <c r="C372" s="180">
        <v>4240</v>
      </c>
      <c r="D372" s="200" t="s">
        <v>374</v>
      </c>
      <c r="E372" s="201">
        <v>61</v>
      </c>
      <c r="F372" s="202">
        <v>60.1</v>
      </c>
      <c r="G372" s="203">
        <f t="shared" si="6"/>
        <v>98.52459016393442</v>
      </c>
    </row>
    <row r="373" spans="1:7">
      <c r="A373" s="768"/>
      <c r="B373" s="769"/>
      <c r="C373" s="180">
        <v>4260</v>
      </c>
      <c r="D373" s="200" t="s">
        <v>177</v>
      </c>
      <c r="E373" s="201">
        <v>8667</v>
      </c>
      <c r="F373" s="202">
        <v>8666.7999999999993</v>
      </c>
      <c r="G373" s="203">
        <f t="shared" si="6"/>
        <v>99.997692396446283</v>
      </c>
    </row>
    <row r="374" spans="1:7">
      <c r="A374" s="768"/>
      <c r="B374" s="769"/>
      <c r="C374" s="180">
        <v>4270</v>
      </c>
      <c r="D374" s="200" t="s">
        <v>178</v>
      </c>
      <c r="E374" s="201">
        <v>961</v>
      </c>
      <c r="F374" s="202">
        <v>960.13</v>
      </c>
      <c r="G374" s="203">
        <f t="shared" si="6"/>
        <v>99.909469302809569</v>
      </c>
    </row>
    <row r="375" spans="1:7">
      <c r="A375" s="768"/>
      <c r="B375" s="769"/>
      <c r="C375" s="180">
        <v>4280</v>
      </c>
      <c r="D375" s="200" t="s">
        <v>179</v>
      </c>
      <c r="E375" s="201">
        <v>14</v>
      </c>
      <c r="F375" s="202">
        <v>14</v>
      </c>
      <c r="G375" s="203">
        <f t="shared" si="6"/>
        <v>100</v>
      </c>
    </row>
    <row r="376" spans="1:7">
      <c r="A376" s="768"/>
      <c r="B376" s="769"/>
      <c r="C376" s="180">
        <v>4300</v>
      </c>
      <c r="D376" s="200" t="s">
        <v>166</v>
      </c>
      <c r="E376" s="201">
        <v>3397</v>
      </c>
      <c r="F376" s="202">
        <v>3396.06</v>
      </c>
      <c r="G376" s="203">
        <f t="shared" si="6"/>
        <v>99.97232852516926</v>
      </c>
    </row>
    <row r="377" spans="1:7">
      <c r="A377" s="768"/>
      <c r="B377" s="769"/>
      <c r="C377" s="180">
        <v>4350</v>
      </c>
      <c r="D377" s="200" t="s">
        <v>180</v>
      </c>
      <c r="E377" s="201">
        <v>160</v>
      </c>
      <c r="F377" s="202">
        <v>160</v>
      </c>
      <c r="G377" s="203">
        <f t="shared" si="6"/>
        <v>100</v>
      </c>
    </row>
    <row r="378" spans="1:7" ht="22.5">
      <c r="A378" s="768"/>
      <c r="B378" s="769"/>
      <c r="C378" s="180">
        <v>4370</v>
      </c>
      <c r="D378" s="205" t="s">
        <v>379</v>
      </c>
      <c r="E378" s="201">
        <v>186</v>
      </c>
      <c r="F378" s="202">
        <v>185.84</v>
      </c>
      <c r="G378" s="203">
        <f t="shared" si="6"/>
        <v>99.913978494623649</v>
      </c>
    </row>
    <row r="379" spans="1:7">
      <c r="A379" s="768"/>
      <c r="B379" s="769"/>
      <c r="C379" s="180">
        <v>4410</v>
      </c>
      <c r="D379" s="200" t="s">
        <v>181</v>
      </c>
      <c r="E379" s="201">
        <v>164</v>
      </c>
      <c r="F379" s="202">
        <v>163.61000000000001</v>
      </c>
      <c r="G379" s="203">
        <f t="shared" si="6"/>
        <v>99.762195121951237</v>
      </c>
    </row>
    <row r="380" spans="1:7">
      <c r="A380" s="768"/>
      <c r="B380" s="769"/>
      <c r="C380" s="180">
        <v>4420</v>
      </c>
      <c r="D380" s="205" t="s">
        <v>188</v>
      </c>
      <c r="E380" s="201">
        <v>136</v>
      </c>
      <c r="F380" s="202">
        <v>135.99</v>
      </c>
      <c r="G380" s="203">
        <f t="shared" si="6"/>
        <v>99.992647058823536</v>
      </c>
    </row>
    <row r="381" spans="1:7">
      <c r="A381" s="768"/>
      <c r="B381" s="769"/>
      <c r="C381" s="180">
        <v>4440</v>
      </c>
      <c r="D381" s="200" t="s">
        <v>380</v>
      </c>
      <c r="E381" s="201">
        <v>3709</v>
      </c>
      <c r="F381" s="202">
        <v>3709</v>
      </c>
      <c r="G381" s="203">
        <f t="shared" si="6"/>
        <v>100</v>
      </c>
    </row>
    <row r="382" spans="1:7" ht="22.5">
      <c r="A382" s="768"/>
      <c r="B382" s="769"/>
      <c r="C382" s="180">
        <v>4740</v>
      </c>
      <c r="D382" s="205" t="s">
        <v>383</v>
      </c>
      <c r="E382" s="201">
        <v>45</v>
      </c>
      <c r="F382" s="202">
        <v>44.81</v>
      </c>
      <c r="G382" s="203">
        <f t="shared" si="6"/>
        <v>99.577777777777783</v>
      </c>
    </row>
    <row r="383" spans="1:7" ht="22.5">
      <c r="A383" s="768"/>
      <c r="B383" s="769"/>
      <c r="C383" s="180">
        <v>4750</v>
      </c>
      <c r="D383" s="205" t="s">
        <v>384</v>
      </c>
      <c r="E383" s="201">
        <v>288</v>
      </c>
      <c r="F383" s="202">
        <v>287.68</v>
      </c>
      <c r="G383" s="203">
        <f t="shared" si="6"/>
        <v>99.888888888888886</v>
      </c>
    </row>
    <row r="384" spans="1:7">
      <c r="A384" s="768"/>
      <c r="B384" s="769"/>
      <c r="C384" s="180"/>
      <c r="D384" s="217" t="s">
        <v>212</v>
      </c>
      <c r="E384" s="197">
        <f>SUM(E385:E387)</f>
        <v>4062</v>
      </c>
      <c r="F384" s="198">
        <f>SUM(F385:F387)</f>
        <v>4062</v>
      </c>
      <c r="G384" s="207">
        <f t="shared" si="6"/>
        <v>100</v>
      </c>
    </row>
    <row r="385" spans="1:7">
      <c r="A385" s="768"/>
      <c r="B385" s="769"/>
      <c r="C385" s="180">
        <v>4040</v>
      </c>
      <c r="D385" s="155" t="s">
        <v>173</v>
      </c>
      <c r="E385" s="201">
        <v>3452</v>
      </c>
      <c r="F385" s="202">
        <v>3452</v>
      </c>
      <c r="G385" s="203">
        <f t="shared" si="6"/>
        <v>100</v>
      </c>
    </row>
    <row r="386" spans="1:7">
      <c r="A386" s="768"/>
      <c r="B386" s="769"/>
      <c r="C386" s="180">
        <v>4110</v>
      </c>
      <c r="D386" s="155" t="s">
        <v>174</v>
      </c>
      <c r="E386" s="201">
        <v>525</v>
      </c>
      <c r="F386" s="202">
        <v>525</v>
      </c>
      <c r="G386" s="203">
        <f t="shared" si="6"/>
        <v>100</v>
      </c>
    </row>
    <row r="387" spans="1:7">
      <c r="A387" s="768"/>
      <c r="B387" s="769"/>
      <c r="C387" s="180">
        <v>4120</v>
      </c>
      <c r="D387" s="155" t="s">
        <v>196</v>
      </c>
      <c r="E387" s="201">
        <v>85</v>
      </c>
      <c r="F387" s="202">
        <v>85</v>
      </c>
      <c r="G387" s="203">
        <f t="shared" si="6"/>
        <v>100</v>
      </c>
    </row>
    <row r="388" spans="1:7">
      <c r="A388" s="768"/>
      <c r="B388" s="769"/>
      <c r="C388" s="195"/>
      <c r="D388" s="209" t="s">
        <v>198</v>
      </c>
      <c r="E388" s="197">
        <f>E389</f>
        <v>464911</v>
      </c>
      <c r="F388" s="198">
        <f>F389</f>
        <v>456198.5</v>
      </c>
      <c r="G388" s="199">
        <f t="shared" si="6"/>
        <v>98.125985403657907</v>
      </c>
    </row>
    <row r="389" spans="1:7" ht="22.5">
      <c r="A389" s="768"/>
      <c r="B389" s="769"/>
      <c r="C389" s="180">
        <v>2540</v>
      </c>
      <c r="D389" s="205" t="s">
        <v>393</v>
      </c>
      <c r="E389" s="201">
        <v>464911</v>
      </c>
      <c r="F389" s="202">
        <v>456198.5</v>
      </c>
      <c r="G389" s="203">
        <f t="shared" si="6"/>
        <v>98.125985403657907</v>
      </c>
    </row>
    <row r="390" spans="1:7">
      <c r="A390" s="768"/>
      <c r="B390" s="195">
        <v>80130</v>
      </c>
      <c r="C390" s="195"/>
      <c r="D390" s="218" t="s">
        <v>87</v>
      </c>
      <c r="E390" s="197">
        <f>E391+E417+E455+E435</f>
        <v>4766199</v>
      </c>
      <c r="F390" s="215">
        <f>F391+F417+F455+F435</f>
        <v>4702838.5599999996</v>
      </c>
      <c r="G390" s="199">
        <f t="shared" si="6"/>
        <v>98.670629572957395</v>
      </c>
    </row>
    <row r="391" spans="1:7">
      <c r="A391" s="768"/>
      <c r="B391" s="763"/>
      <c r="C391" s="208"/>
      <c r="D391" s="217" t="s">
        <v>210</v>
      </c>
      <c r="E391" s="210">
        <f>+SUM(E392:E416)</f>
        <v>3108305</v>
      </c>
      <c r="F391" s="211">
        <f>+SUM(F392:F416)</f>
        <v>3108305</v>
      </c>
      <c r="G391" s="213">
        <f t="shared" si="6"/>
        <v>100</v>
      </c>
    </row>
    <row r="392" spans="1:7">
      <c r="A392" s="768"/>
      <c r="B392" s="764"/>
      <c r="C392" s="180">
        <v>3020</v>
      </c>
      <c r="D392" s="200" t="s">
        <v>171</v>
      </c>
      <c r="E392" s="201">
        <v>9731</v>
      </c>
      <c r="F392" s="202">
        <v>9731</v>
      </c>
      <c r="G392" s="213">
        <f t="shared" si="6"/>
        <v>100</v>
      </c>
    </row>
    <row r="393" spans="1:7">
      <c r="A393" s="768"/>
      <c r="B393" s="764"/>
      <c r="C393" s="180">
        <v>3240</v>
      </c>
      <c r="D393" s="200" t="s">
        <v>197</v>
      </c>
      <c r="E393" s="201">
        <v>7224</v>
      </c>
      <c r="F393" s="202">
        <v>7224</v>
      </c>
      <c r="G393" s="213">
        <f t="shared" ref="G393:G433" si="7">F393*100/E393</f>
        <v>100</v>
      </c>
    </row>
    <row r="394" spans="1:7">
      <c r="A394" s="768"/>
      <c r="B394" s="764"/>
      <c r="C394" s="180">
        <v>4010</v>
      </c>
      <c r="D394" s="155" t="s">
        <v>172</v>
      </c>
      <c r="E394" s="201">
        <v>2004287</v>
      </c>
      <c r="F394" s="202">
        <v>2004286.85</v>
      </c>
      <c r="G394" s="213">
        <f t="shared" si="7"/>
        <v>99.999992516041871</v>
      </c>
    </row>
    <row r="395" spans="1:7">
      <c r="A395" s="768"/>
      <c r="B395" s="764"/>
      <c r="C395" s="180">
        <v>4040</v>
      </c>
      <c r="D395" s="155" t="s">
        <v>173</v>
      </c>
      <c r="E395" s="201">
        <v>150181</v>
      </c>
      <c r="F395" s="202">
        <v>150180.69</v>
      </c>
      <c r="G395" s="213">
        <f t="shared" si="7"/>
        <v>99.999793582410561</v>
      </c>
    </row>
    <row r="396" spans="1:7">
      <c r="A396" s="768"/>
      <c r="B396" s="764"/>
      <c r="C396" s="180">
        <v>4110</v>
      </c>
      <c r="D396" s="155" t="s">
        <v>174</v>
      </c>
      <c r="E396" s="201">
        <v>323059</v>
      </c>
      <c r="F396" s="202">
        <v>323058.52</v>
      </c>
      <c r="G396" s="213">
        <f t="shared" si="7"/>
        <v>99.999851420328795</v>
      </c>
    </row>
    <row r="397" spans="1:7">
      <c r="A397" s="768"/>
      <c r="B397" s="764"/>
      <c r="C397" s="180">
        <v>4120</v>
      </c>
      <c r="D397" s="155" t="s">
        <v>196</v>
      </c>
      <c r="E397" s="201">
        <v>48282</v>
      </c>
      <c r="F397" s="202">
        <v>48281.78</v>
      </c>
      <c r="G397" s="213">
        <f t="shared" si="7"/>
        <v>99.999544343647742</v>
      </c>
    </row>
    <row r="398" spans="1:7">
      <c r="A398" s="768"/>
      <c r="B398" s="764"/>
      <c r="C398" s="180">
        <v>4170</v>
      </c>
      <c r="D398" s="200" t="s">
        <v>175</v>
      </c>
      <c r="E398" s="201">
        <v>21100</v>
      </c>
      <c r="F398" s="202">
        <v>21100</v>
      </c>
      <c r="G398" s="213">
        <f t="shared" si="7"/>
        <v>100</v>
      </c>
    </row>
    <row r="399" spans="1:7">
      <c r="A399" s="768"/>
      <c r="B399" s="764"/>
      <c r="C399" s="180">
        <v>4210</v>
      </c>
      <c r="D399" s="155" t="s">
        <v>176</v>
      </c>
      <c r="E399" s="201">
        <v>108367</v>
      </c>
      <c r="F399" s="202">
        <v>108367.36</v>
      </c>
      <c r="G399" s="213">
        <f t="shared" si="7"/>
        <v>100.00033220445339</v>
      </c>
    </row>
    <row r="400" spans="1:7">
      <c r="A400" s="768"/>
      <c r="B400" s="764"/>
      <c r="C400" s="180">
        <v>4260</v>
      </c>
      <c r="D400" s="155" t="s">
        <v>177</v>
      </c>
      <c r="E400" s="201">
        <v>92103</v>
      </c>
      <c r="F400" s="202">
        <v>92103.74</v>
      </c>
      <c r="G400" s="213">
        <f t="shared" si="7"/>
        <v>100.00080344831331</v>
      </c>
    </row>
    <row r="401" spans="1:7">
      <c r="A401" s="768"/>
      <c r="B401" s="764"/>
      <c r="C401" s="180">
        <v>4270</v>
      </c>
      <c r="D401" s="155" t="s">
        <v>178</v>
      </c>
      <c r="E401" s="201">
        <v>30165</v>
      </c>
      <c r="F401" s="202">
        <v>30165.01</v>
      </c>
      <c r="G401" s="213">
        <f t="shared" si="7"/>
        <v>100.00003315100282</v>
      </c>
    </row>
    <row r="402" spans="1:7">
      <c r="A402" s="768"/>
      <c r="B402" s="764"/>
      <c r="C402" s="180">
        <v>4280</v>
      </c>
      <c r="D402" s="200" t="s">
        <v>179</v>
      </c>
      <c r="E402" s="201">
        <v>1394</v>
      </c>
      <c r="F402" s="202">
        <v>1394.41</v>
      </c>
      <c r="G402" s="213">
        <f t="shared" si="7"/>
        <v>100.02941176470588</v>
      </c>
    </row>
    <row r="403" spans="1:7">
      <c r="A403" s="768"/>
      <c r="B403" s="764"/>
      <c r="C403" s="180">
        <v>4300</v>
      </c>
      <c r="D403" s="155" t="s">
        <v>166</v>
      </c>
      <c r="E403" s="201">
        <v>84797</v>
      </c>
      <c r="F403" s="202">
        <v>84797.49</v>
      </c>
      <c r="G403" s="213">
        <f t="shared" si="7"/>
        <v>100.00057785063152</v>
      </c>
    </row>
    <row r="404" spans="1:7">
      <c r="A404" s="768"/>
      <c r="B404" s="764"/>
      <c r="C404" s="180">
        <v>4350</v>
      </c>
      <c r="D404" s="200" t="s">
        <v>180</v>
      </c>
      <c r="E404" s="201">
        <v>955</v>
      </c>
      <c r="F404" s="202">
        <v>955.12</v>
      </c>
      <c r="G404" s="213">
        <f t="shared" si="7"/>
        <v>100.01256544502618</v>
      </c>
    </row>
    <row r="405" spans="1:7" ht="22.5">
      <c r="A405" s="768"/>
      <c r="B405" s="764"/>
      <c r="C405" s="180">
        <v>4360</v>
      </c>
      <c r="D405" s="205" t="s">
        <v>378</v>
      </c>
      <c r="E405" s="201">
        <v>6120</v>
      </c>
      <c r="F405" s="202">
        <v>6120</v>
      </c>
      <c r="G405" s="213">
        <f t="shared" si="7"/>
        <v>100</v>
      </c>
    </row>
    <row r="406" spans="1:7" ht="22.5">
      <c r="A406" s="768"/>
      <c r="B406" s="764"/>
      <c r="C406" s="180">
        <v>4370</v>
      </c>
      <c r="D406" s="205" t="s">
        <v>379</v>
      </c>
      <c r="E406" s="201">
        <v>6099</v>
      </c>
      <c r="F406" s="202">
        <v>6099</v>
      </c>
      <c r="G406" s="213">
        <f t="shared" si="7"/>
        <v>100</v>
      </c>
    </row>
    <row r="407" spans="1:7">
      <c r="A407" s="768"/>
      <c r="B407" s="764"/>
      <c r="C407" s="180">
        <v>4410</v>
      </c>
      <c r="D407" s="155" t="s">
        <v>181</v>
      </c>
      <c r="E407" s="201">
        <v>10962</v>
      </c>
      <c r="F407" s="202">
        <v>10962.09</v>
      </c>
      <c r="G407" s="213">
        <f t="shared" si="7"/>
        <v>100.0008210180624</v>
      </c>
    </row>
    <row r="408" spans="1:7">
      <c r="A408" s="768"/>
      <c r="B408" s="764"/>
      <c r="C408" s="180">
        <v>4430</v>
      </c>
      <c r="D408" s="200" t="s">
        <v>182</v>
      </c>
      <c r="E408" s="201">
        <v>1754</v>
      </c>
      <c r="F408" s="202">
        <v>1753.66</v>
      </c>
      <c r="G408" s="213">
        <f t="shared" si="7"/>
        <v>99.980615735461797</v>
      </c>
    </row>
    <row r="409" spans="1:7">
      <c r="A409" s="768"/>
      <c r="B409" s="764"/>
      <c r="C409" s="180">
        <v>4440</v>
      </c>
      <c r="D409" s="155" t="s">
        <v>380</v>
      </c>
      <c r="E409" s="201">
        <v>160891</v>
      </c>
      <c r="F409" s="202">
        <v>160891</v>
      </c>
      <c r="G409" s="213">
        <f t="shared" si="7"/>
        <v>100</v>
      </c>
    </row>
    <row r="410" spans="1:7">
      <c r="A410" s="768"/>
      <c r="B410" s="764"/>
      <c r="C410" s="180">
        <v>4480</v>
      </c>
      <c r="D410" s="155" t="s">
        <v>183</v>
      </c>
      <c r="E410" s="201">
        <v>631</v>
      </c>
      <c r="F410" s="202">
        <v>630.54</v>
      </c>
      <c r="G410" s="213">
        <f t="shared" si="7"/>
        <v>99.927099841521397</v>
      </c>
    </row>
    <row r="411" spans="1:7">
      <c r="A411" s="768"/>
      <c r="B411" s="764"/>
      <c r="C411" s="180">
        <v>4530</v>
      </c>
      <c r="D411" s="200" t="s">
        <v>169</v>
      </c>
      <c r="E411" s="201">
        <v>11035</v>
      </c>
      <c r="F411" s="202">
        <v>11035</v>
      </c>
      <c r="G411" s="213">
        <f t="shared" si="7"/>
        <v>100</v>
      </c>
    </row>
    <row r="412" spans="1:7">
      <c r="A412" s="768"/>
      <c r="B412" s="764"/>
      <c r="C412" s="180">
        <v>4580</v>
      </c>
      <c r="D412" s="200" t="s">
        <v>43</v>
      </c>
      <c r="E412" s="201">
        <v>300</v>
      </c>
      <c r="F412" s="202">
        <v>299.62</v>
      </c>
      <c r="G412" s="213">
        <f t="shared" si="7"/>
        <v>99.873333333333335</v>
      </c>
    </row>
    <row r="413" spans="1:7" ht="22.5">
      <c r="A413" s="768"/>
      <c r="B413" s="764"/>
      <c r="C413" s="180">
        <v>4700</v>
      </c>
      <c r="D413" s="205" t="s">
        <v>382</v>
      </c>
      <c r="E413" s="201">
        <v>1747</v>
      </c>
      <c r="F413" s="202">
        <v>1747.11</v>
      </c>
      <c r="G413" s="213">
        <f t="shared" si="7"/>
        <v>100.00629650829994</v>
      </c>
    </row>
    <row r="414" spans="1:7" ht="22.5">
      <c r="A414" s="768"/>
      <c r="B414" s="764"/>
      <c r="C414" s="180">
        <v>4740</v>
      </c>
      <c r="D414" s="205" t="s">
        <v>383</v>
      </c>
      <c r="E414" s="201">
        <v>2851</v>
      </c>
      <c r="F414" s="202">
        <v>2851</v>
      </c>
      <c r="G414" s="213">
        <f t="shared" si="7"/>
        <v>100</v>
      </c>
    </row>
    <row r="415" spans="1:7" ht="22.5">
      <c r="A415" s="768"/>
      <c r="B415" s="764"/>
      <c r="C415" s="180">
        <v>4750</v>
      </c>
      <c r="D415" s="205" t="s">
        <v>384</v>
      </c>
      <c r="E415" s="201">
        <v>8970</v>
      </c>
      <c r="F415" s="202">
        <v>8970.01</v>
      </c>
      <c r="G415" s="213">
        <f t="shared" si="7"/>
        <v>100.00011148272017</v>
      </c>
    </row>
    <row r="416" spans="1:7" ht="11.25" customHeight="1">
      <c r="A416" s="768"/>
      <c r="B416" s="764"/>
      <c r="C416" s="180">
        <v>6060</v>
      </c>
      <c r="D416" s="219" t="s">
        <v>189</v>
      </c>
      <c r="E416" s="201">
        <v>15300</v>
      </c>
      <c r="F416" s="202">
        <v>15300</v>
      </c>
      <c r="G416" s="213">
        <f t="shared" si="7"/>
        <v>100</v>
      </c>
    </row>
    <row r="417" spans="1:7">
      <c r="A417" s="768"/>
      <c r="B417" s="764"/>
      <c r="C417" s="208"/>
      <c r="D417" s="217" t="s">
        <v>212</v>
      </c>
      <c r="E417" s="210">
        <f>+SUM(E418:E434)</f>
        <v>754868</v>
      </c>
      <c r="F417" s="211">
        <f>+SUM(F418:F434)</f>
        <v>754865.04999999993</v>
      </c>
      <c r="G417" s="203">
        <f t="shared" si="7"/>
        <v>99.999609203198446</v>
      </c>
    </row>
    <row r="418" spans="1:7">
      <c r="A418" s="768"/>
      <c r="B418" s="764"/>
      <c r="C418" s="180">
        <v>3020</v>
      </c>
      <c r="D418" s="200" t="s">
        <v>171</v>
      </c>
      <c r="E418" s="201">
        <v>39050</v>
      </c>
      <c r="F418" s="202">
        <v>39050</v>
      </c>
      <c r="G418" s="203">
        <f t="shared" si="7"/>
        <v>100</v>
      </c>
    </row>
    <row r="419" spans="1:7">
      <c r="A419" s="768"/>
      <c r="B419" s="764"/>
      <c r="C419" s="180">
        <v>3240</v>
      </c>
      <c r="D419" s="200" t="s">
        <v>197</v>
      </c>
      <c r="E419" s="201">
        <v>3612</v>
      </c>
      <c r="F419" s="202">
        <v>3612</v>
      </c>
      <c r="G419" s="203">
        <f t="shared" si="7"/>
        <v>100</v>
      </c>
    </row>
    <row r="420" spans="1:7">
      <c r="A420" s="768"/>
      <c r="B420" s="764"/>
      <c r="C420" s="180">
        <v>4010</v>
      </c>
      <c r="D420" s="155" t="s">
        <v>172</v>
      </c>
      <c r="E420" s="201">
        <v>457637</v>
      </c>
      <c r="F420" s="202">
        <v>457637</v>
      </c>
      <c r="G420" s="203">
        <f t="shared" si="7"/>
        <v>100</v>
      </c>
    </row>
    <row r="421" spans="1:7">
      <c r="A421" s="768"/>
      <c r="B421" s="764"/>
      <c r="C421" s="180">
        <v>4040</v>
      </c>
      <c r="D421" s="155" t="s">
        <v>173</v>
      </c>
      <c r="E421" s="201">
        <v>41649</v>
      </c>
      <c r="F421" s="202">
        <v>41648.959999999999</v>
      </c>
      <c r="G421" s="203">
        <f t="shared" si="7"/>
        <v>99.99990395927874</v>
      </c>
    </row>
    <row r="422" spans="1:7">
      <c r="A422" s="768"/>
      <c r="B422" s="764"/>
      <c r="C422" s="180">
        <v>4110</v>
      </c>
      <c r="D422" s="155" t="s">
        <v>174</v>
      </c>
      <c r="E422" s="201">
        <v>77059</v>
      </c>
      <c r="F422" s="202">
        <v>77058.259999999995</v>
      </c>
      <c r="G422" s="203">
        <f t="shared" si="7"/>
        <v>99.999039696855647</v>
      </c>
    </row>
    <row r="423" spans="1:7">
      <c r="A423" s="768"/>
      <c r="B423" s="764"/>
      <c r="C423" s="180">
        <v>4120</v>
      </c>
      <c r="D423" s="155" t="s">
        <v>196</v>
      </c>
      <c r="E423" s="201">
        <v>12207</v>
      </c>
      <c r="F423" s="202">
        <v>12206.44</v>
      </c>
      <c r="G423" s="203">
        <f t="shared" si="7"/>
        <v>99.995412468255921</v>
      </c>
    </row>
    <row r="424" spans="1:7">
      <c r="A424" s="768"/>
      <c r="B424" s="764"/>
      <c r="C424" s="180">
        <v>4210</v>
      </c>
      <c r="D424" s="155" t="s">
        <v>176</v>
      </c>
      <c r="E424" s="201">
        <v>27189</v>
      </c>
      <c r="F424" s="202">
        <v>27189</v>
      </c>
      <c r="G424" s="203">
        <f t="shared" si="7"/>
        <v>100</v>
      </c>
    </row>
    <row r="425" spans="1:7">
      <c r="A425" s="768"/>
      <c r="B425" s="764"/>
      <c r="C425" s="180">
        <v>4240</v>
      </c>
      <c r="D425" s="155" t="s">
        <v>374</v>
      </c>
      <c r="E425" s="201">
        <v>1010</v>
      </c>
      <c r="F425" s="202">
        <v>1009.63</v>
      </c>
      <c r="G425" s="203">
        <f t="shared" si="7"/>
        <v>99.963366336633669</v>
      </c>
    </row>
    <row r="426" spans="1:7">
      <c r="A426" s="768"/>
      <c r="B426" s="764"/>
      <c r="C426" s="180">
        <v>4260</v>
      </c>
      <c r="D426" s="155" t="s">
        <v>177</v>
      </c>
      <c r="E426" s="201">
        <v>21134</v>
      </c>
      <c r="F426" s="202">
        <v>21133.55</v>
      </c>
      <c r="G426" s="203">
        <f t="shared" si="7"/>
        <v>99.99787072962998</v>
      </c>
    </row>
    <row r="427" spans="1:7">
      <c r="A427" s="768"/>
      <c r="B427" s="764"/>
      <c r="C427" s="180">
        <v>4280</v>
      </c>
      <c r="D427" s="200" t="s">
        <v>179</v>
      </c>
      <c r="E427" s="201">
        <v>705</v>
      </c>
      <c r="F427" s="202">
        <v>705</v>
      </c>
      <c r="G427" s="203">
        <f t="shared" si="7"/>
        <v>100</v>
      </c>
    </row>
    <row r="428" spans="1:7">
      <c r="A428" s="768"/>
      <c r="B428" s="764"/>
      <c r="C428" s="180">
        <v>4300</v>
      </c>
      <c r="D428" s="155" t="s">
        <v>166</v>
      </c>
      <c r="E428" s="201">
        <v>27137</v>
      </c>
      <c r="F428" s="202">
        <v>27137</v>
      </c>
      <c r="G428" s="203">
        <f t="shared" si="7"/>
        <v>100</v>
      </c>
    </row>
    <row r="429" spans="1:7">
      <c r="A429" s="768"/>
      <c r="B429" s="764"/>
      <c r="C429" s="180">
        <v>4350</v>
      </c>
      <c r="D429" s="200" t="s">
        <v>180</v>
      </c>
      <c r="E429" s="201">
        <v>1342</v>
      </c>
      <c r="F429" s="202">
        <v>1341.94</v>
      </c>
      <c r="G429" s="203">
        <f t="shared" si="7"/>
        <v>99.995529061102829</v>
      </c>
    </row>
    <row r="430" spans="1:7" ht="22.5">
      <c r="A430" s="768"/>
      <c r="B430" s="764"/>
      <c r="C430" s="180">
        <v>4360</v>
      </c>
      <c r="D430" s="205" t="s">
        <v>378</v>
      </c>
      <c r="E430" s="201">
        <v>351</v>
      </c>
      <c r="F430" s="202">
        <v>351</v>
      </c>
      <c r="G430" s="203">
        <f t="shared" si="7"/>
        <v>100</v>
      </c>
    </row>
    <row r="431" spans="1:7" ht="22.5">
      <c r="A431" s="768"/>
      <c r="B431" s="764"/>
      <c r="C431" s="180">
        <v>4370</v>
      </c>
      <c r="D431" s="205" t="s">
        <v>379</v>
      </c>
      <c r="E431" s="201">
        <v>963</v>
      </c>
      <c r="F431" s="202">
        <v>962.75</v>
      </c>
      <c r="G431" s="203">
        <f t="shared" si="7"/>
        <v>99.974039460020762</v>
      </c>
    </row>
    <row r="432" spans="1:7">
      <c r="A432" s="768"/>
      <c r="B432" s="764"/>
      <c r="C432" s="180">
        <v>4410</v>
      </c>
      <c r="D432" s="155" t="s">
        <v>181</v>
      </c>
      <c r="E432" s="201">
        <v>1921</v>
      </c>
      <c r="F432" s="202">
        <v>1920.68</v>
      </c>
      <c r="G432" s="203">
        <f t="shared" si="7"/>
        <v>99.983342009370119</v>
      </c>
    </row>
    <row r="433" spans="1:7">
      <c r="A433" s="768"/>
      <c r="B433" s="764"/>
      <c r="C433" s="180">
        <v>4440</v>
      </c>
      <c r="D433" s="155" t="s">
        <v>380</v>
      </c>
      <c r="E433" s="201">
        <v>41082</v>
      </c>
      <c r="F433" s="202">
        <v>41082</v>
      </c>
      <c r="G433" s="203">
        <f t="shared" si="7"/>
        <v>100</v>
      </c>
    </row>
    <row r="434" spans="1:7" ht="22.5">
      <c r="A434" s="768"/>
      <c r="B434" s="764"/>
      <c r="C434" s="180">
        <v>4750</v>
      </c>
      <c r="D434" s="205" t="s">
        <v>384</v>
      </c>
      <c r="E434" s="201">
        <v>820</v>
      </c>
      <c r="F434" s="202">
        <v>819.84</v>
      </c>
      <c r="G434" s="203">
        <f>F434*100/E434</f>
        <v>99.980487804878052</v>
      </c>
    </row>
    <row r="435" spans="1:7">
      <c r="A435" s="768"/>
      <c r="B435" s="764"/>
      <c r="C435" s="214"/>
      <c r="D435" s="209" t="s">
        <v>211</v>
      </c>
      <c r="E435" s="197">
        <f>SUM(E436:E454)</f>
        <v>143181</v>
      </c>
      <c r="F435" s="215">
        <f>SUM(F436:F454)</f>
        <v>143176.41</v>
      </c>
      <c r="G435" s="199">
        <f t="shared" ref="G435:G454" si="8">F435*100/E435</f>
        <v>99.996794267395813</v>
      </c>
    </row>
    <row r="436" spans="1:7">
      <c r="A436" s="768"/>
      <c r="B436" s="764"/>
      <c r="C436" s="180">
        <v>3020</v>
      </c>
      <c r="D436" s="200" t="s">
        <v>171</v>
      </c>
      <c r="E436" s="201">
        <v>287</v>
      </c>
      <c r="F436" s="202">
        <v>286.2</v>
      </c>
      <c r="G436" s="203">
        <f t="shared" si="8"/>
        <v>99.721254355400703</v>
      </c>
    </row>
    <row r="437" spans="1:7">
      <c r="A437" s="768"/>
      <c r="B437" s="764"/>
      <c r="C437" s="180">
        <v>4010</v>
      </c>
      <c r="D437" s="200" t="s">
        <v>172</v>
      </c>
      <c r="E437" s="201">
        <v>88054</v>
      </c>
      <c r="F437" s="202">
        <v>88054</v>
      </c>
      <c r="G437" s="203">
        <f t="shared" si="8"/>
        <v>100</v>
      </c>
    </row>
    <row r="438" spans="1:7">
      <c r="A438" s="768"/>
      <c r="B438" s="764"/>
      <c r="C438" s="180">
        <v>4040</v>
      </c>
      <c r="D438" s="155" t="s">
        <v>173</v>
      </c>
      <c r="E438" s="201">
        <v>5909</v>
      </c>
      <c r="F438" s="202">
        <v>5908.84</v>
      </c>
      <c r="G438" s="203"/>
    </row>
    <row r="439" spans="1:7">
      <c r="A439" s="768"/>
      <c r="B439" s="764"/>
      <c r="C439" s="180">
        <v>4110</v>
      </c>
      <c r="D439" s="200" t="s">
        <v>174</v>
      </c>
      <c r="E439" s="201">
        <v>13433</v>
      </c>
      <c r="F439" s="202">
        <v>13433</v>
      </c>
      <c r="G439" s="203">
        <f t="shared" si="8"/>
        <v>100</v>
      </c>
    </row>
    <row r="440" spans="1:7">
      <c r="A440" s="768"/>
      <c r="B440" s="764"/>
      <c r="C440" s="180">
        <v>4120</v>
      </c>
      <c r="D440" s="200" t="s">
        <v>196</v>
      </c>
      <c r="E440" s="201">
        <v>2154</v>
      </c>
      <c r="F440" s="202">
        <v>2154</v>
      </c>
      <c r="G440" s="203">
        <f t="shared" si="8"/>
        <v>100</v>
      </c>
    </row>
    <row r="441" spans="1:7">
      <c r="A441" s="768"/>
      <c r="B441" s="764"/>
      <c r="C441" s="180">
        <v>4170</v>
      </c>
      <c r="D441" s="200" t="s">
        <v>175</v>
      </c>
      <c r="E441" s="201">
        <v>238</v>
      </c>
      <c r="F441" s="202">
        <v>237.8</v>
      </c>
      <c r="G441" s="203">
        <f t="shared" si="8"/>
        <v>99.915966386554615</v>
      </c>
    </row>
    <row r="442" spans="1:7">
      <c r="A442" s="768"/>
      <c r="B442" s="764"/>
      <c r="C442" s="180">
        <v>4210</v>
      </c>
      <c r="D442" s="200" t="s">
        <v>176</v>
      </c>
      <c r="E442" s="201">
        <v>1175</v>
      </c>
      <c r="F442" s="202">
        <v>1175</v>
      </c>
      <c r="G442" s="203">
        <f t="shared" si="8"/>
        <v>100</v>
      </c>
    </row>
    <row r="443" spans="1:7">
      <c r="A443" s="768"/>
      <c r="B443" s="764"/>
      <c r="C443" s="180">
        <v>4240</v>
      </c>
      <c r="D443" s="200" t="s">
        <v>374</v>
      </c>
      <c r="E443" s="201">
        <v>420</v>
      </c>
      <c r="F443" s="202">
        <v>419.21</v>
      </c>
      <c r="G443" s="203">
        <f t="shared" si="8"/>
        <v>99.811904761904756</v>
      </c>
    </row>
    <row r="444" spans="1:7">
      <c r="A444" s="768"/>
      <c r="B444" s="764"/>
      <c r="C444" s="180">
        <v>4260</v>
      </c>
      <c r="D444" s="200" t="s">
        <v>177</v>
      </c>
      <c r="E444" s="201">
        <v>14688</v>
      </c>
      <c r="F444" s="202">
        <v>14688</v>
      </c>
      <c r="G444" s="203">
        <f t="shared" si="8"/>
        <v>100</v>
      </c>
    </row>
    <row r="445" spans="1:7">
      <c r="A445" s="768"/>
      <c r="B445" s="764"/>
      <c r="C445" s="180">
        <v>4270</v>
      </c>
      <c r="D445" s="200" t="s">
        <v>178</v>
      </c>
      <c r="E445" s="201">
        <v>1107</v>
      </c>
      <c r="F445" s="202">
        <v>1106.53</v>
      </c>
      <c r="G445" s="203">
        <f t="shared" si="8"/>
        <v>99.95754290876242</v>
      </c>
    </row>
    <row r="446" spans="1:7">
      <c r="A446" s="768"/>
      <c r="B446" s="764"/>
      <c r="C446" s="180">
        <v>4280</v>
      </c>
      <c r="D446" s="200" t="s">
        <v>179</v>
      </c>
      <c r="E446" s="201">
        <v>58</v>
      </c>
      <c r="F446" s="202">
        <v>58</v>
      </c>
      <c r="G446" s="203">
        <f t="shared" si="8"/>
        <v>100</v>
      </c>
    </row>
    <row r="447" spans="1:7">
      <c r="A447" s="768"/>
      <c r="B447" s="764"/>
      <c r="C447" s="180">
        <v>4300</v>
      </c>
      <c r="D447" s="200" t="s">
        <v>166</v>
      </c>
      <c r="E447" s="201">
        <v>6504</v>
      </c>
      <c r="F447" s="202">
        <v>6504</v>
      </c>
      <c r="G447" s="203">
        <f t="shared" si="8"/>
        <v>100</v>
      </c>
    </row>
    <row r="448" spans="1:7">
      <c r="A448" s="768"/>
      <c r="B448" s="764"/>
      <c r="C448" s="180">
        <v>4350</v>
      </c>
      <c r="D448" s="200" t="s">
        <v>180</v>
      </c>
      <c r="E448" s="201">
        <v>320</v>
      </c>
      <c r="F448" s="202">
        <v>320</v>
      </c>
      <c r="G448" s="203">
        <f t="shared" si="8"/>
        <v>100</v>
      </c>
    </row>
    <row r="449" spans="1:7" ht="22.5">
      <c r="A449" s="768"/>
      <c r="B449" s="764"/>
      <c r="C449" s="180">
        <v>4370</v>
      </c>
      <c r="D449" s="205" t="s">
        <v>379</v>
      </c>
      <c r="E449" s="201">
        <v>426</v>
      </c>
      <c r="F449" s="202">
        <v>426</v>
      </c>
      <c r="G449" s="203">
        <f t="shared" si="8"/>
        <v>100</v>
      </c>
    </row>
    <row r="450" spans="1:7">
      <c r="A450" s="768"/>
      <c r="B450" s="764"/>
      <c r="C450" s="180">
        <v>4410</v>
      </c>
      <c r="D450" s="200" t="s">
        <v>181</v>
      </c>
      <c r="E450" s="201">
        <v>613</v>
      </c>
      <c r="F450" s="202">
        <v>612.03</v>
      </c>
      <c r="G450" s="203">
        <f t="shared" si="8"/>
        <v>99.841761827079935</v>
      </c>
    </row>
    <row r="451" spans="1:7">
      <c r="A451" s="768"/>
      <c r="B451" s="764"/>
      <c r="C451" s="180">
        <v>4420</v>
      </c>
      <c r="D451" s="205" t="s">
        <v>188</v>
      </c>
      <c r="E451" s="201">
        <v>136</v>
      </c>
      <c r="F451" s="202">
        <v>135.99</v>
      </c>
      <c r="G451" s="203">
        <f t="shared" si="8"/>
        <v>99.992647058823536</v>
      </c>
    </row>
    <row r="452" spans="1:7">
      <c r="A452" s="768"/>
      <c r="B452" s="764"/>
      <c r="C452" s="180">
        <v>4440</v>
      </c>
      <c r="D452" s="200" t="s">
        <v>380</v>
      </c>
      <c r="E452" s="201">
        <v>7255</v>
      </c>
      <c r="F452" s="202">
        <v>7254.96</v>
      </c>
      <c r="G452" s="203">
        <f t="shared" si="8"/>
        <v>99.999448656099247</v>
      </c>
    </row>
    <row r="453" spans="1:7" ht="22.5">
      <c r="A453" s="768"/>
      <c r="B453" s="764"/>
      <c r="C453" s="180">
        <v>4740</v>
      </c>
      <c r="D453" s="205" t="s">
        <v>383</v>
      </c>
      <c r="E453" s="201">
        <v>116</v>
      </c>
      <c r="F453" s="202">
        <v>115.17</v>
      </c>
      <c r="G453" s="203">
        <f t="shared" si="8"/>
        <v>99.284482758620683</v>
      </c>
    </row>
    <row r="454" spans="1:7" ht="22.5">
      <c r="A454" s="768"/>
      <c r="B454" s="764"/>
      <c r="C454" s="180">
        <v>4750</v>
      </c>
      <c r="D454" s="205" t="s">
        <v>384</v>
      </c>
      <c r="E454" s="201">
        <v>288</v>
      </c>
      <c r="F454" s="202">
        <v>287.68</v>
      </c>
      <c r="G454" s="203">
        <f t="shared" si="8"/>
        <v>99.888888888888886</v>
      </c>
    </row>
    <row r="455" spans="1:7">
      <c r="A455" s="768"/>
      <c r="B455" s="764"/>
      <c r="C455" s="208"/>
      <c r="D455" s="217" t="s">
        <v>198</v>
      </c>
      <c r="E455" s="210">
        <f>SUM(E456:E458)</f>
        <v>759845</v>
      </c>
      <c r="F455" s="202">
        <f>SUM(F456:F458)</f>
        <v>696492.1</v>
      </c>
      <c r="G455" s="203">
        <f>F455*100/E455</f>
        <v>91.662391671985731</v>
      </c>
    </row>
    <row r="456" spans="1:7" ht="22.5">
      <c r="A456" s="768"/>
      <c r="B456" s="764"/>
      <c r="C456" s="180">
        <v>2540</v>
      </c>
      <c r="D456" s="205" t="s">
        <v>393</v>
      </c>
      <c r="E456" s="201">
        <v>359977</v>
      </c>
      <c r="F456" s="202">
        <v>296842</v>
      </c>
      <c r="G456" s="203">
        <f>F456*100/E456</f>
        <v>82.461379477022149</v>
      </c>
    </row>
    <row r="457" spans="1:7">
      <c r="A457" s="768"/>
      <c r="B457" s="764"/>
      <c r="C457" s="180">
        <v>3240</v>
      </c>
      <c r="D457" s="200" t="s">
        <v>197</v>
      </c>
      <c r="E457" s="201">
        <v>2300</v>
      </c>
      <c r="F457" s="202">
        <v>2300</v>
      </c>
      <c r="G457" s="203">
        <f>F457*100/E457</f>
        <v>100</v>
      </c>
    </row>
    <row r="458" spans="1:7">
      <c r="A458" s="768"/>
      <c r="B458" s="765"/>
      <c r="C458" s="180">
        <v>6050</v>
      </c>
      <c r="D458" s="205" t="s">
        <v>170</v>
      </c>
      <c r="E458" s="201">
        <v>397568</v>
      </c>
      <c r="F458" s="202">
        <v>397350.1</v>
      </c>
      <c r="G458" s="203">
        <f>F458*100/E458</f>
        <v>99.945191765936897</v>
      </c>
    </row>
    <row r="459" spans="1:7" ht="21" customHeight="1">
      <c r="A459" s="768"/>
      <c r="B459" s="195">
        <v>80140</v>
      </c>
      <c r="C459" s="195"/>
      <c r="D459" s="317" t="s">
        <v>437</v>
      </c>
      <c r="E459" s="197">
        <f>SUM(E460:E473)</f>
        <v>228920</v>
      </c>
      <c r="F459" s="215">
        <f>SUM(F460:F473)</f>
        <v>228920</v>
      </c>
      <c r="G459" s="203">
        <f t="shared" ref="G459:G473" si="9">F459*100/E459</f>
        <v>100</v>
      </c>
    </row>
    <row r="460" spans="1:7">
      <c r="A460" s="768"/>
      <c r="B460" s="763"/>
      <c r="C460" s="180">
        <v>4010</v>
      </c>
      <c r="D460" s="200" t="s">
        <v>172</v>
      </c>
      <c r="E460" s="201">
        <v>24532</v>
      </c>
      <c r="F460" s="202">
        <v>24532</v>
      </c>
      <c r="G460" s="203">
        <f t="shared" si="9"/>
        <v>100</v>
      </c>
    </row>
    <row r="461" spans="1:7">
      <c r="A461" s="768"/>
      <c r="B461" s="764"/>
      <c r="C461" s="180">
        <v>4110</v>
      </c>
      <c r="D461" s="200" t="s">
        <v>174</v>
      </c>
      <c r="E461" s="201">
        <v>4599</v>
      </c>
      <c r="F461" s="202">
        <v>4599</v>
      </c>
      <c r="G461" s="203">
        <f t="shared" si="9"/>
        <v>100</v>
      </c>
    </row>
    <row r="462" spans="1:7">
      <c r="A462" s="768"/>
      <c r="B462" s="764"/>
      <c r="C462" s="180">
        <v>4120</v>
      </c>
      <c r="D462" s="200" t="s">
        <v>196</v>
      </c>
      <c r="E462" s="201">
        <v>729</v>
      </c>
      <c r="F462" s="202">
        <v>729</v>
      </c>
      <c r="G462" s="203">
        <f t="shared" si="9"/>
        <v>100</v>
      </c>
    </row>
    <row r="463" spans="1:7">
      <c r="A463" s="768"/>
      <c r="B463" s="764"/>
      <c r="C463" s="180">
        <v>4170</v>
      </c>
      <c r="D463" s="200" t="s">
        <v>175</v>
      </c>
      <c r="E463" s="201">
        <v>20000</v>
      </c>
      <c r="F463" s="202">
        <v>20000</v>
      </c>
      <c r="G463" s="203">
        <f t="shared" si="9"/>
        <v>100</v>
      </c>
    </row>
    <row r="464" spans="1:7">
      <c r="A464" s="768"/>
      <c r="B464" s="764"/>
      <c r="C464" s="180">
        <v>4210</v>
      </c>
      <c r="D464" s="200" t="s">
        <v>176</v>
      </c>
      <c r="E464" s="201">
        <v>54430</v>
      </c>
      <c r="F464" s="202">
        <v>54429.51</v>
      </c>
      <c r="G464" s="203">
        <f t="shared" si="9"/>
        <v>99.999099761161119</v>
      </c>
    </row>
    <row r="465" spans="1:7">
      <c r="A465" s="768"/>
      <c r="B465" s="764"/>
      <c r="C465" s="180">
        <v>4260</v>
      </c>
      <c r="D465" s="200" t="s">
        <v>177</v>
      </c>
      <c r="E465" s="201">
        <v>45689</v>
      </c>
      <c r="F465" s="202">
        <v>45688.639999999999</v>
      </c>
      <c r="G465" s="203">
        <f t="shared" si="9"/>
        <v>99.999212064172994</v>
      </c>
    </row>
    <row r="466" spans="1:7">
      <c r="A466" s="768"/>
      <c r="B466" s="764"/>
      <c r="C466" s="180">
        <v>4270</v>
      </c>
      <c r="D466" s="200" t="s">
        <v>178</v>
      </c>
      <c r="E466" s="201">
        <v>36998</v>
      </c>
      <c r="F466" s="202">
        <v>36998.18</v>
      </c>
      <c r="G466" s="203">
        <f t="shared" si="9"/>
        <v>100.00048651278448</v>
      </c>
    </row>
    <row r="467" spans="1:7">
      <c r="A467" s="768"/>
      <c r="B467" s="764"/>
      <c r="C467" s="180">
        <v>4280</v>
      </c>
      <c r="D467" s="200" t="s">
        <v>179</v>
      </c>
      <c r="E467" s="201">
        <v>35</v>
      </c>
      <c r="F467" s="202">
        <v>35</v>
      </c>
      <c r="G467" s="203">
        <f t="shared" si="9"/>
        <v>100</v>
      </c>
    </row>
    <row r="468" spans="1:7">
      <c r="A468" s="768"/>
      <c r="B468" s="764"/>
      <c r="C468" s="180">
        <v>4300</v>
      </c>
      <c r="D468" s="200" t="s">
        <v>166</v>
      </c>
      <c r="E468" s="201">
        <v>4512</v>
      </c>
      <c r="F468" s="202">
        <v>4512</v>
      </c>
      <c r="G468" s="203">
        <f t="shared" si="9"/>
        <v>100</v>
      </c>
    </row>
    <row r="469" spans="1:7" ht="22.5">
      <c r="A469" s="768"/>
      <c r="B469" s="764"/>
      <c r="C469" s="180">
        <v>4370</v>
      </c>
      <c r="D469" s="205" t="s">
        <v>379</v>
      </c>
      <c r="E469" s="201">
        <v>1442</v>
      </c>
      <c r="F469" s="202">
        <v>1442</v>
      </c>
      <c r="G469" s="203">
        <f t="shared" si="9"/>
        <v>100</v>
      </c>
    </row>
    <row r="470" spans="1:7">
      <c r="A470" s="768"/>
      <c r="B470" s="764"/>
      <c r="C470" s="180">
        <v>4430</v>
      </c>
      <c r="D470" s="155" t="s">
        <v>182</v>
      </c>
      <c r="E470" s="201">
        <v>54</v>
      </c>
      <c r="F470" s="202">
        <v>54</v>
      </c>
      <c r="G470" s="203">
        <f t="shared" si="9"/>
        <v>100</v>
      </c>
    </row>
    <row r="471" spans="1:7">
      <c r="A471" s="768"/>
      <c r="B471" s="764"/>
      <c r="C471" s="180">
        <v>4440</v>
      </c>
      <c r="D471" s="155" t="s">
        <v>380</v>
      </c>
      <c r="E471" s="201">
        <v>907</v>
      </c>
      <c r="F471" s="202">
        <v>907</v>
      </c>
      <c r="G471" s="203">
        <f t="shared" si="9"/>
        <v>100</v>
      </c>
    </row>
    <row r="472" spans="1:7">
      <c r="A472" s="768"/>
      <c r="B472" s="764"/>
      <c r="C472" s="180">
        <v>4480</v>
      </c>
      <c r="D472" s="205" t="s">
        <v>183</v>
      </c>
      <c r="E472" s="201">
        <v>4710</v>
      </c>
      <c r="F472" s="202">
        <v>4710.46</v>
      </c>
      <c r="G472" s="203">
        <f t="shared" si="9"/>
        <v>100.00976645435244</v>
      </c>
    </row>
    <row r="473" spans="1:7">
      <c r="A473" s="768"/>
      <c r="B473" s="765"/>
      <c r="C473" s="180">
        <v>4530</v>
      </c>
      <c r="D473" s="205" t="s">
        <v>169</v>
      </c>
      <c r="E473" s="201">
        <v>30283</v>
      </c>
      <c r="F473" s="202">
        <v>30283.21</v>
      </c>
      <c r="G473" s="203">
        <f t="shared" si="9"/>
        <v>100.00069345837599</v>
      </c>
    </row>
    <row r="474" spans="1:7">
      <c r="A474" s="768"/>
      <c r="B474" s="195">
        <v>80146</v>
      </c>
      <c r="C474" s="195"/>
      <c r="D474" s="218" t="s">
        <v>143</v>
      </c>
      <c r="E474" s="197">
        <f>E475+E479+E483+E485+E488+E491</f>
        <v>47889</v>
      </c>
      <c r="F474" s="215">
        <f>F475+F479+F483+F485+F488+F491</f>
        <v>44459.94</v>
      </c>
      <c r="G474" s="199">
        <f>F474*100/E474</f>
        <v>92.839566497525524</v>
      </c>
    </row>
    <row r="475" spans="1:7">
      <c r="A475" s="768"/>
      <c r="B475" s="768"/>
      <c r="C475" s="195"/>
      <c r="D475" s="217" t="s">
        <v>210</v>
      </c>
      <c r="E475" s="197">
        <f>E476+E477+E478</f>
        <v>14193</v>
      </c>
      <c r="F475" s="198">
        <f>F476+F477+F478</f>
        <v>14193</v>
      </c>
      <c r="G475" s="199">
        <f t="shared" ref="G475:G519" si="10">F475*100/E475</f>
        <v>100</v>
      </c>
    </row>
    <row r="476" spans="1:7">
      <c r="A476" s="768"/>
      <c r="B476" s="768"/>
      <c r="C476" s="180">
        <v>4240</v>
      </c>
      <c r="D476" s="155" t="s">
        <v>374</v>
      </c>
      <c r="E476" s="201">
        <v>6269</v>
      </c>
      <c r="F476" s="202">
        <v>6268.68</v>
      </c>
      <c r="G476" s="203">
        <f t="shared" si="10"/>
        <v>99.994895517626418</v>
      </c>
    </row>
    <row r="477" spans="1:7">
      <c r="A477" s="768"/>
      <c r="B477" s="768"/>
      <c r="C477" s="180">
        <v>4300</v>
      </c>
      <c r="D477" s="155" t="s">
        <v>166</v>
      </c>
      <c r="E477" s="201">
        <v>6350</v>
      </c>
      <c r="F477" s="202">
        <v>6350</v>
      </c>
      <c r="G477" s="203">
        <f t="shared" si="10"/>
        <v>100</v>
      </c>
    </row>
    <row r="478" spans="1:7">
      <c r="A478" s="768"/>
      <c r="B478" s="768"/>
      <c r="C478" s="180">
        <v>4410</v>
      </c>
      <c r="D478" s="200" t="s">
        <v>181</v>
      </c>
      <c r="E478" s="201">
        <v>1574</v>
      </c>
      <c r="F478" s="202">
        <v>1574.32</v>
      </c>
      <c r="G478" s="203">
        <f t="shared" si="10"/>
        <v>100.02033036848793</v>
      </c>
    </row>
    <row r="479" spans="1:7">
      <c r="A479" s="768"/>
      <c r="B479" s="768"/>
      <c r="C479" s="180"/>
      <c r="D479" s="217" t="s">
        <v>209</v>
      </c>
      <c r="E479" s="201">
        <f>E480+E481+E482</f>
        <v>10689</v>
      </c>
      <c r="F479" s="220">
        <f>F480+F481+F482</f>
        <v>10689</v>
      </c>
      <c r="G479" s="203">
        <f t="shared" si="10"/>
        <v>100</v>
      </c>
    </row>
    <row r="480" spans="1:7">
      <c r="A480" s="768"/>
      <c r="B480" s="768"/>
      <c r="C480" s="180">
        <v>4300</v>
      </c>
      <c r="D480" s="155" t="s">
        <v>166</v>
      </c>
      <c r="E480" s="201">
        <v>9890</v>
      </c>
      <c r="F480" s="202">
        <v>9890</v>
      </c>
      <c r="G480" s="203">
        <f t="shared" si="10"/>
        <v>100</v>
      </c>
    </row>
    <row r="481" spans="1:7">
      <c r="A481" s="768"/>
      <c r="B481" s="768"/>
      <c r="C481" s="180">
        <v>4410</v>
      </c>
      <c r="D481" s="200" t="s">
        <v>181</v>
      </c>
      <c r="E481" s="201">
        <v>199</v>
      </c>
      <c r="F481" s="202">
        <v>199</v>
      </c>
      <c r="G481" s="203">
        <f t="shared" si="10"/>
        <v>100</v>
      </c>
    </row>
    <row r="482" spans="1:7" ht="22.5">
      <c r="A482" s="768"/>
      <c r="B482" s="768"/>
      <c r="C482" s="180">
        <v>4750</v>
      </c>
      <c r="D482" s="205" t="s">
        <v>384</v>
      </c>
      <c r="E482" s="201">
        <v>600</v>
      </c>
      <c r="F482" s="202">
        <v>600</v>
      </c>
      <c r="G482" s="203">
        <f t="shared" si="10"/>
        <v>100</v>
      </c>
    </row>
    <row r="483" spans="1:7">
      <c r="A483" s="768"/>
      <c r="B483" s="768"/>
      <c r="C483" s="180"/>
      <c r="D483" s="217" t="s">
        <v>212</v>
      </c>
      <c r="E483" s="201">
        <f>E484</f>
        <v>7092</v>
      </c>
      <c r="F483" s="202">
        <f>F484</f>
        <v>7091.47</v>
      </c>
      <c r="G483" s="203">
        <f t="shared" si="10"/>
        <v>99.992526790750148</v>
      </c>
    </row>
    <row r="484" spans="1:7">
      <c r="A484" s="768"/>
      <c r="B484" s="768"/>
      <c r="C484" s="180">
        <v>4300</v>
      </c>
      <c r="D484" s="155" t="s">
        <v>166</v>
      </c>
      <c r="E484" s="201">
        <v>7092</v>
      </c>
      <c r="F484" s="202">
        <v>7091.47</v>
      </c>
      <c r="G484" s="203">
        <f t="shared" si="10"/>
        <v>99.992526790750148</v>
      </c>
    </row>
    <row r="485" spans="1:7">
      <c r="A485" s="768"/>
      <c r="B485" s="768"/>
      <c r="C485" s="180"/>
      <c r="D485" s="217" t="s">
        <v>211</v>
      </c>
      <c r="E485" s="201">
        <f>E486+E487</f>
        <v>2556</v>
      </c>
      <c r="F485" s="202">
        <f>F486+F487</f>
        <v>2555.4700000000003</v>
      </c>
      <c r="G485" s="203">
        <f t="shared" si="10"/>
        <v>99.979264475743364</v>
      </c>
    </row>
    <row r="486" spans="1:7">
      <c r="A486" s="768"/>
      <c r="B486" s="768"/>
      <c r="C486" s="180">
        <v>4300</v>
      </c>
      <c r="D486" s="155" t="s">
        <v>166</v>
      </c>
      <c r="E486" s="201">
        <v>1207</v>
      </c>
      <c r="F486" s="202">
        <v>1207</v>
      </c>
      <c r="G486" s="203">
        <f t="shared" si="10"/>
        <v>100</v>
      </c>
    </row>
    <row r="487" spans="1:7">
      <c r="A487" s="768"/>
      <c r="B487" s="768"/>
      <c r="C487" s="180">
        <v>4410</v>
      </c>
      <c r="D487" s="200" t="s">
        <v>181</v>
      </c>
      <c r="E487" s="201">
        <v>1349</v>
      </c>
      <c r="F487" s="202">
        <v>1348.47</v>
      </c>
      <c r="G487" s="203">
        <f t="shared" si="10"/>
        <v>99.960711638250558</v>
      </c>
    </row>
    <row r="488" spans="1:7">
      <c r="A488" s="768"/>
      <c r="B488" s="768"/>
      <c r="C488" s="180"/>
      <c r="D488" s="217" t="s">
        <v>347</v>
      </c>
      <c r="E488" s="201">
        <f>E489+E490</f>
        <v>5859</v>
      </c>
      <c r="F488" s="202">
        <f>F489+F490</f>
        <v>5859</v>
      </c>
      <c r="G488" s="203">
        <f t="shared" si="10"/>
        <v>100</v>
      </c>
    </row>
    <row r="489" spans="1:7">
      <c r="A489" s="768"/>
      <c r="B489" s="768"/>
      <c r="C489" s="180">
        <v>4300</v>
      </c>
      <c r="D489" s="155" t="s">
        <v>166</v>
      </c>
      <c r="E489" s="201">
        <v>4857</v>
      </c>
      <c r="F489" s="202">
        <v>4857</v>
      </c>
      <c r="G489" s="203">
        <f t="shared" si="10"/>
        <v>100</v>
      </c>
    </row>
    <row r="490" spans="1:7" ht="22.5">
      <c r="A490" s="768"/>
      <c r="B490" s="768"/>
      <c r="C490" s="180">
        <v>4700</v>
      </c>
      <c r="D490" s="205" t="s">
        <v>382</v>
      </c>
      <c r="E490" s="201">
        <v>1002</v>
      </c>
      <c r="F490" s="202">
        <v>1002</v>
      </c>
      <c r="G490" s="203">
        <f t="shared" si="10"/>
        <v>100</v>
      </c>
    </row>
    <row r="491" spans="1:7">
      <c r="A491" s="768"/>
      <c r="B491" s="768"/>
      <c r="C491" s="180"/>
      <c r="D491" s="217" t="s">
        <v>198</v>
      </c>
      <c r="E491" s="221">
        <f>E492</f>
        <v>7500</v>
      </c>
      <c r="F491" s="202">
        <f>F492</f>
        <v>4072</v>
      </c>
      <c r="G491" s="203">
        <f t="shared" si="10"/>
        <v>54.293333333333337</v>
      </c>
    </row>
    <row r="492" spans="1:7">
      <c r="A492" s="768"/>
      <c r="B492" s="768"/>
      <c r="C492" s="180">
        <v>4300</v>
      </c>
      <c r="D492" s="155" t="s">
        <v>166</v>
      </c>
      <c r="E492" s="201">
        <v>7500</v>
      </c>
      <c r="F492" s="202">
        <v>4072</v>
      </c>
      <c r="G492" s="203">
        <f t="shared" si="10"/>
        <v>54.293333333333337</v>
      </c>
    </row>
    <row r="493" spans="1:7">
      <c r="A493" s="768"/>
      <c r="B493" s="195">
        <v>80148</v>
      </c>
      <c r="C493" s="180"/>
      <c r="D493" s="318" t="s">
        <v>445</v>
      </c>
      <c r="E493" s="197">
        <f>SUM(E494:E501)</f>
        <v>218066</v>
      </c>
      <c r="F493" s="215">
        <f>SUM(F494:F501)</f>
        <v>218062.1</v>
      </c>
      <c r="G493" s="203">
        <f t="shared" si="10"/>
        <v>99.998211550631467</v>
      </c>
    </row>
    <row r="494" spans="1:7">
      <c r="A494" s="768"/>
      <c r="B494" s="757"/>
      <c r="C494" s="180">
        <v>4010</v>
      </c>
      <c r="D494" s="155" t="s">
        <v>172</v>
      </c>
      <c r="E494" s="201">
        <v>48780</v>
      </c>
      <c r="F494" s="202">
        <v>48777.41</v>
      </c>
      <c r="G494" s="203">
        <f t="shared" si="10"/>
        <v>99.994690446904471</v>
      </c>
    </row>
    <row r="495" spans="1:7">
      <c r="A495" s="768"/>
      <c r="B495" s="758"/>
      <c r="C495" s="180">
        <v>4110</v>
      </c>
      <c r="D495" s="155" t="s">
        <v>174</v>
      </c>
      <c r="E495" s="201">
        <v>10322</v>
      </c>
      <c r="F495" s="202">
        <v>10322</v>
      </c>
      <c r="G495" s="203">
        <f t="shared" si="10"/>
        <v>100</v>
      </c>
    </row>
    <row r="496" spans="1:7">
      <c r="A496" s="768"/>
      <c r="B496" s="758"/>
      <c r="C496" s="180">
        <v>4120</v>
      </c>
      <c r="D496" s="155" t="s">
        <v>196</v>
      </c>
      <c r="E496" s="201">
        <v>1194</v>
      </c>
      <c r="F496" s="202">
        <v>1194</v>
      </c>
      <c r="G496" s="203">
        <f t="shared" si="10"/>
        <v>100</v>
      </c>
    </row>
    <row r="497" spans="1:7">
      <c r="A497" s="768"/>
      <c r="B497" s="758"/>
      <c r="C497" s="180">
        <v>4210</v>
      </c>
      <c r="D497" s="200" t="s">
        <v>176</v>
      </c>
      <c r="E497" s="201">
        <v>8846</v>
      </c>
      <c r="F497" s="202">
        <v>8846</v>
      </c>
      <c r="G497" s="203">
        <f t="shared" si="10"/>
        <v>100</v>
      </c>
    </row>
    <row r="498" spans="1:7">
      <c r="A498" s="768"/>
      <c r="B498" s="758"/>
      <c r="C498" s="180">
        <v>4220</v>
      </c>
      <c r="D498" s="219" t="s">
        <v>202</v>
      </c>
      <c r="E498" s="201">
        <v>128348</v>
      </c>
      <c r="F498" s="202">
        <v>128346.69</v>
      </c>
      <c r="G498" s="203">
        <f t="shared" si="10"/>
        <v>99.998979337426377</v>
      </c>
    </row>
    <row r="499" spans="1:7">
      <c r="A499" s="768"/>
      <c r="B499" s="758"/>
      <c r="C499" s="180">
        <v>4260</v>
      </c>
      <c r="D499" s="200" t="s">
        <v>177</v>
      </c>
      <c r="E499" s="201">
        <v>7180</v>
      </c>
      <c r="F499" s="202">
        <v>7180</v>
      </c>
      <c r="G499" s="203">
        <f t="shared" si="10"/>
        <v>100</v>
      </c>
    </row>
    <row r="500" spans="1:7">
      <c r="A500" s="768"/>
      <c r="B500" s="758"/>
      <c r="C500" s="180">
        <v>4300</v>
      </c>
      <c r="D500" s="200" t="s">
        <v>166</v>
      </c>
      <c r="E500" s="201">
        <v>9316</v>
      </c>
      <c r="F500" s="202">
        <v>9316</v>
      </c>
      <c r="G500" s="203">
        <f t="shared" si="10"/>
        <v>100</v>
      </c>
    </row>
    <row r="501" spans="1:7">
      <c r="A501" s="768"/>
      <c r="B501" s="759"/>
      <c r="C501" s="180">
        <v>4440</v>
      </c>
      <c r="D501" s="155" t="s">
        <v>380</v>
      </c>
      <c r="E501" s="201">
        <v>4080</v>
      </c>
      <c r="F501" s="202">
        <v>4080</v>
      </c>
      <c r="G501" s="203">
        <f t="shared" si="10"/>
        <v>100</v>
      </c>
    </row>
    <row r="502" spans="1:7">
      <c r="A502" s="768"/>
      <c r="B502" s="195">
        <v>80195</v>
      </c>
      <c r="C502" s="195"/>
      <c r="D502" s="218" t="s">
        <v>89</v>
      </c>
      <c r="E502" s="197">
        <f>E503+E507+E511+E516</f>
        <v>7394</v>
      </c>
      <c r="F502" s="215">
        <f>F503+F507+F511+F516</f>
        <v>7326.13</v>
      </c>
      <c r="G502" s="199">
        <f t="shared" si="10"/>
        <v>99.082093589396806</v>
      </c>
    </row>
    <row r="503" spans="1:7">
      <c r="A503" s="768"/>
      <c r="B503" s="661"/>
      <c r="C503" s="180"/>
      <c r="D503" s="209" t="s">
        <v>209</v>
      </c>
      <c r="E503" s="201">
        <f>SUM(E504:E506)</f>
        <v>2827</v>
      </c>
      <c r="F503" s="202">
        <f>SUM(F504:F506)</f>
        <v>2825.8300000000004</v>
      </c>
      <c r="G503" s="203">
        <f t="shared" si="10"/>
        <v>99.958613371064757</v>
      </c>
    </row>
    <row r="504" spans="1:7">
      <c r="A504" s="768"/>
      <c r="B504" s="661"/>
      <c r="C504" s="180">
        <v>4010</v>
      </c>
      <c r="D504" s="155" t="s">
        <v>172</v>
      </c>
      <c r="E504" s="201">
        <v>2400</v>
      </c>
      <c r="F504" s="202">
        <v>2399.0500000000002</v>
      </c>
      <c r="G504" s="203">
        <f t="shared" si="10"/>
        <v>99.960416666666674</v>
      </c>
    </row>
    <row r="505" spans="1:7">
      <c r="A505" s="768"/>
      <c r="B505" s="661"/>
      <c r="C505" s="180">
        <v>4110</v>
      </c>
      <c r="D505" s="155" t="s">
        <v>174</v>
      </c>
      <c r="E505" s="201">
        <v>368</v>
      </c>
      <c r="F505" s="202">
        <v>368</v>
      </c>
      <c r="G505" s="203">
        <f t="shared" si="10"/>
        <v>100</v>
      </c>
    </row>
    <row r="506" spans="1:7">
      <c r="A506" s="768"/>
      <c r="B506" s="661"/>
      <c r="C506" s="180">
        <v>4120</v>
      </c>
      <c r="D506" s="155" t="s">
        <v>196</v>
      </c>
      <c r="E506" s="201">
        <v>59</v>
      </c>
      <c r="F506" s="202">
        <v>58.78</v>
      </c>
      <c r="G506" s="203">
        <f t="shared" si="10"/>
        <v>99.627118644067792</v>
      </c>
    </row>
    <row r="507" spans="1:7">
      <c r="A507" s="768"/>
      <c r="B507" s="661"/>
      <c r="C507" s="180"/>
      <c r="D507" s="209" t="s">
        <v>212</v>
      </c>
      <c r="E507" s="201">
        <f>SUM(E508:E510)</f>
        <v>2762</v>
      </c>
      <c r="F507" s="202">
        <f>SUM(F508:F510)</f>
        <v>2762</v>
      </c>
      <c r="G507" s="203">
        <f t="shared" si="10"/>
        <v>100</v>
      </c>
    </row>
    <row r="508" spans="1:7">
      <c r="A508" s="768"/>
      <c r="B508" s="661"/>
      <c r="C508" s="180">
        <v>4010</v>
      </c>
      <c r="D508" s="155" t="s">
        <v>172</v>
      </c>
      <c r="E508" s="201">
        <v>2343</v>
      </c>
      <c r="F508" s="202">
        <v>2343</v>
      </c>
      <c r="G508" s="203">
        <f t="shared" si="10"/>
        <v>100</v>
      </c>
    </row>
    <row r="509" spans="1:7">
      <c r="A509" s="768"/>
      <c r="B509" s="661"/>
      <c r="C509" s="180">
        <v>4110</v>
      </c>
      <c r="D509" s="155" t="s">
        <v>174</v>
      </c>
      <c r="E509" s="201">
        <v>362</v>
      </c>
      <c r="F509" s="202">
        <v>362</v>
      </c>
      <c r="G509" s="203">
        <f t="shared" si="10"/>
        <v>100</v>
      </c>
    </row>
    <row r="510" spans="1:7">
      <c r="A510" s="768"/>
      <c r="B510" s="661"/>
      <c r="C510" s="180">
        <v>4120</v>
      </c>
      <c r="D510" s="155" t="s">
        <v>196</v>
      </c>
      <c r="E510" s="201">
        <v>57</v>
      </c>
      <c r="F510" s="202">
        <v>57</v>
      </c>
      <c r="G510" s="203">
        <f t="shared" si="10"/>
        <v>100</v>
      </c>
    </row>
    <row r="511" spans="1:7">
      <c r="A511" s="768"/>
      <c r="B511" s="661"/>
      <c r="C511" s="180"/>
      <c r="D511" s="209" t="s">
        <v>211</v>
      </c>
      <c r="E511" s="201">
        <f>SUM(E512:E515)</f>
        <v>844</v>
      </c>
      <c r="F511" s="220">
        <f>SUM(F512:F515)</f>
        <v>779.04</v>
      </c>
      <c r="G511" s="203">
        <f t="shared" si="10"/>
        <v>92.30331753554502</v>
      </c>
    </row>
    <row r="512" spans="1:7">
      <c r="A512" s="768"/>
      <c r="B512" s="661"/>
      <c r="C512" s="180">
        <v>4010</v>
      </c>
      <c r="D512" s="155" t="s">
        <v>172</v>
      </c>
      <c r="E512" s="201">
        <v>290</v>
      </c>
      <c r="F512" s="202">
        <v>289.44</v>
      </c>
      <c r="G512" s="203">
        <f t="shared" si="10"/>
        <v>99.806896551724137</v>
      </c>
    </row>
    <row r="513" spans="1:7">
      <c r="A513" s="768"/>
      <c r="B513" s="661"/>
      <c r="C513" s="180">
        <v>4110</v>
      </c>
      <c r="D513" s="155" t="s">
        <v>174</v>
      </c>
      <c r="E513" s="201">
        <v>97</v>
      </c>
      <c r="F513" s="202">
        <v>44.05</v>
      </c>
      <c r="G513" s="203">
        <f t="shared" si="10"/>
        <v>45.412371134020617</v>
      </c>
    </row>
    <row r="514" spans="1:7">
      <c r="A514" s="768"/>
      <c r="B514" s="661"/>
      <c r="C514" s="180">
        <v>4120</v>
      </c>
      <c r="D514" s="155" t="s">
        <v>196</v>
      </c>
      <c r="E514" s="201">
        <v>18</v>
      </c>
      <c r="F514" s="202">
        <v>7.09</v>
      </c>
      <c r="G514" s="203">
        <f t="shared" si="10"/>
        <v>39.388888888888886</v>
      </c>
    </row>
    <row r="515" spans="1:7">
      <c r="A515" s="768"/>
      <c r="B515" s="661"/>
      <c r="C515" s="180">
        <v>4170</v>
      </c>
      <c r="D515" s="200" t="s">
        <v>175</v>
      </c>
      <c r="E515" s="201">
        <v>439</v>
      </c>
      <c r="F515" s="202">
        <v>438.46</v>
      </c>
      <c r="G515" s="203">
        <f t="shared" si="10"/>
        <v>99.876993166287022</v>
      </c>
    </row>
    <row r="516" spans="1:7">
      <c r="A516" s="768"/>
      <c r="B516" s="661"/>
      <c r="C516" s="180"/>
      <c r="D516" s="209" t="s">
        <v>210</v>
      </c>
      <c r="E516" s="201">
        <f>SUM(E517:E519)</f>
        <v>961</v>
      </c>
      <c r="F516" s="220">
        <f>SUM(F517:F519)</f>
        <v>959.25999999999988</v>
      </c>
      <c r="G516" s="203">
        <f t="shared" si="10"/>
        <v>99.818938605619138</v>
      </c>
    </row>
    <row r="517" spans="1:7">
      <c r="A517" s="768"/>
      <c r="B517" s="661"/>
      <c r="C517" s="180">
        <v>4010</v>
      </c>
      <c r="D517" s="155" t="s">
        <v>172</v>
      </c>
      <c r="E517" s="201">
        <v>814</v>
      </c>
      <c r="F517" s="202">
        <v>813.55</v>
      </c>
      <c r="G517" s="203">
        <f t="shared" si="10"/>
        <v>99.94471744471744</v>
      </c>
    </row>
    <row r="518" spans="1:7">
      <c r="A518" s="768"/>
      <c r="B518" s="661"/>
      <c r="C518" s="180">
        <v>4110</v>
      </c>
      <c r="D518" s="155" t="s">
        <v>174</v>
      </c>
      <c r="E518" s="201">
        <v>127</v>
      </c>
      <c r="F518" s="202">
        <v>125.78</v>
      </c>
      <c r="G518" s="203">
        <f t="shared" si="10"/>
        <v>99.039370078740163</v>
      </c>
    </row>
    <row r="519" spans="1:7">
      <c r="A519" s="768"/>
      <c r="B519" s="661"/>
      <c r="C519" s="180">
        <v>4120</v>
      </c>
      <c r="D519" s="155" t="s">
        <v>196</v>
      </c>
      <c r="E519" s="201">
        <v>20</v>
      </c>
      <c r="F519" s="202">
        <v>19.93</v>
      </c>
      <c r="G519" s="203">
        <f t="shared" si="10"/>
        <v>99.65</v>
      </c>
    </row>
    <row r="520" spans="1:7">
      <c r="A520" s="190">
        <v>851</v>
      </c>
      <c r="B520" s="190"/>
      <c r="C520" s="190"/>
      <c r="D520" s="223" t="s">
        <v>92</v>
      </c>
      <c r="E520" s="192">
        <f>E521+E533+E524</f>
        <v>26629300</v>
      </c>
      <c r="F520" s="193">
        <f>F521+F533+F524</f>
        <v>26628445.5</v>
      </c>
      <c r="G520" s="194">
        <f t="shared" ref="G520:G526" si="11">F520*100/E520</f>
        <v>99.996791128568901</v>
      </c>
    </row>
    <row r="521" spans="1:7">
      <c r="A521" s="768"/>
      <c r="B521" s="195">
        <v>85111</v>
      </c>
      <c r="C521" s="195"/>
      <c r="D521" s="218" t="s">
        <v>93</v>
      </c>
      <c r="E521" s="197">
        <f>SUM(E522:E523)</f>
        <v>24642400</v>
      </c>
      <c r="F521" s="198">
        <f>SUM(F522:F523)</f>
        <v>24642400</v>
      </c>
      <c r="G521" s="199">
        <f t="shared" si="11"/>
        <v>100</v>
      </c>
    </row>
    <row r="522" spans="1:7">
      <c r="A522" s="768"/>
      <c r="B522" s="768"/>
      <c r="C522" s="224">
        <v>6050</v>
      </c>
      <c r="D522" s="225" t="s">
        <v>170</v>
      </c>
      <c r="E522" s="201">
        <v>24500000</v>
      </c>
      <c r="F522" s="202">
        <v>24500000</v>
      </c>
      <c r="G522" s="203">
        <f t="shared" si="11"/>
        <v>100</v>
      </c>
    </row>
    <row r="523" spans="1:7" ht="45">
      <c r="A523" s="768"/>
      <c r="B523" s="768"/>
      <c r="C523" s="224">
        <v>6220</v>
      </c>
      <c r="D523" s="205" t="s">
        <v>232</v>
      </c>
      <c r="E523" s="201">
        <v>142400</v>
      </c>
      <c r="F523" s="202">
        <v>142400</v>
      </c>
      <c r="G523" s="203">
        <f t="shared" si="11"/>
        <v>100</v>
      </c>
    </row>
    <row r="524" spans="1:7">
      <c r="A524" s="768"/>
      <c r="B524" s="226">
        <v>85154</v>
      </c>
      <c r="C524" s="227"/>
      <c r="D524" s="228" t="s">
        <v>94</v>
      </c>
      <c r="E524" s="197">
        <f>SUM(E525:E532)</f>
        <v>19500</v>
      </c>
      <c r="F524" s="215">
        <f>SUM(F525:F532)</f>
        <v>19499.5</v>
      </c>
      <c r="G524" s="207">
        <f t="shared" si="11"/>
        <v>99.997435897435892</v>
      </c>
    </row>
    <row r="525" spans="1:7">
      <c r="A525" s="768"/>
      <c r="B525" s="770"/>
      <c r="C525" s="224">
        <v>4110</v>
      </c>
      <c r="D525" s="155" t="s">
        <v>174</v>
      </c>
      <c r="E525" s="201">
        <v>1101</v>
      </c>
      <c r="F525" s="202">
        <v>1101</v>
      </c>
      <c r="G525" s="203">
        <f t="shared" si="11"/>
        <v>100</v>
      </c>
    </row>
    <row r="526" spans="1:7">
      <c r="A526" s="768"/>
      <c r="B526" s="770"/>
      <c r="C526" s="224">
        <v>4120</v>
      </c>
      <c r="D526" s="155" t="s">
        <v>196</v>
      </c>
      <c r="E526" s="201">
        <v>172</v>
      </c>
      <c r="F526" s="202">
        <v>171.5</v>
      </c>
      <c r="G526" s="203">
        <f t="shared" si="11"/>
        <v>99.70930232558139</v>
      </c>
    </row>
    <row r="527" spans="1:7">
      <c r="A527" s="768"/>
      <c r="B527" s="770"/>
      <c r="C527" s="224">
        <v>4170</v>
      </c>
      <c r="D527" s="200" t="s">
        <v>175</v>
      </c>
      <c r="E527" s="201">
        <v>7000</v>
      </c>
      <c r="F527" s="202">
        <v>7000</v>
      </c>
      <c r="G527" s="203">
        <f t="shared" ref="G527:G614" si="12">F527*100/E527</f>
        <v>100</v>
      </c>
    </row>
    <row r="528" spans="1:7">
      <c r="A528" s="768"/>
      <c r="B528" s="770"/>
      <c r="C528" s="180">
        <v>4210</v>
      </c>
      <c r="D528" s="155" t="s">
        <v>176</v>
      </c>
      <c r="E528" s="201">
        <f>1037+8330</f>
        <v>9367</v>
      </c>
      <c r="F528" s="202">
        <f>1037+8330.07</f>
        <v>9367.07</v>
      </c>
      <c r="G528" s="203">
        <f t="shared" si="12"/>
        <v>100.0007473043664</v>
      </c>
    </row>
    <row r="529" spans="1:7">
      <c r="A529" s="768"/>
      <c r="B529" s="770"/>
      <c r="C529" s="180">
        <v>4300</v>
      </c>
      <c r="D529" s="155" t="s">
        <v>166</v>
      </c>
      <c r="E529" s="201">
        <v>1019</v>
      </c>
      <c r="F529" s="202">
        <v>1018.93</v>
      </c>
      <c r="G529" s="203">
        <f t="shared" si="12"/>
        <v>99.993130520117759</v>
      </c>
    </row>
    <row r="530" spans="1:7">
      <c r="A530" s="768"/>
      <c r="B530" s="770"/>
      <c r="C530" s="180">
        <v>4430</v>
      </c>
      <c r="D530" s="155" t="s">
        <v>182</v>
      </c>
      <c r="E530" s="201">
        <v>151</v>
      </c>
      <c r="F530" s="202">
        <v>151</v>
      </c>
      <c r="G530" s="203">
        <f t="shared" si="12"/>
        <v>100</v>
      </c>
    </row>
    <row r="531" spans="1:7" ht="22.5">
      <c r="A531" s="768"/>
      <c r="B531" s="770"/>
      <c r="C531" s="180">
        <v>4740</v>
      </c>
      <c r="D531" s="205" t="s">
        <v>383</v>
      </c>
      <c r="E531" s="201">
        <v>220</v>
      </c>
      <c r="F531" s="202">
        <v>220</v>
      </c>
      <c r="G531" s="203">
        <f t="shared" si="12"/>
        <v>100</v>
      </c>
    </row>
    <row r="532" spans="1:7" ht="22.5">
      <c r="A532" s="768"/>
      <c r="B532" s="226"/>
      <c r="C532" s="180">
        <v>4750</v>
      </c>
      <c r="D532" s="205" t="s">
        <v>384</v>
      </c>
      <c r="E532" s="201">
        <v>470</v>
      </c>
      <c r="F532" s="202">
        <v>470</v>
      </c>
      <c r="G532" s="203">
        <f t="shared" si="12"/>
        <v>100</v>
      </c>
    </row>
    <row r="533" spans="1:7" ht="21.75">
      <c r="A533" s="768"/>
      <c r="B533" s="195">
        <v>85156</v>
      </c>
      <c r="C533" s="195"/>
      <c r="D533" s="229" t="s">
        <v>199</v>
      </c>
      <c r="E533" s="197">
        <f>SUM(E534:E536)</f>
        <v>1967400</v>
      </c>
      <c r="F533" s="215">
        <f>SUM(F534:F536)</f>
        <v>1966546</v>
      </c>
      <c r="G533" s="199">
        <f t="shared" si="12"/>
        <v>99.956592457049908</v>
      </c>
    </row>
    <row r="534" spans="1:7">
      <c r="A534" s="768"/>
      <c r="B534" s="768"/>
      <c r="C534" s="180">
        <v>4130</v>
      </c>
      <c r="D534" s="155" t="s">
        <v>395</v>
      </c>
      <c r="E534" s="201">
        <v>16000</v>
      </c>
      <c r="F534" s="202">
        <v>15233.4</v>
      </c>
      <c r="G534" s="203">
        <f t="shared" si="12"/>
        <v>95.208749999999995</v>
      </c>
    </row>
    <row r="535" spans="1:7">
      <c r="A535" s="768"/>
      <c r="B535" s="768"/>
      <c r="C535" s="180">
        <v>4130</v>
      </c>
      <c r="D535" s="155" t="s">
        <v>396</v>
      </c>
      <c r="E535" s="201">
        <v>1945000</v>
      </c>
      <c r="F535" s="202">
        <v>1945000</v>
      </c>
      <c r="G535" s="203">
        <f t="shared" si="12"/>
        <v>100</v>
      </c>
    </row>
    <row r="536" spans="1:7">
      <c r="A536" s="768"/>
      <c r="B536" s="768"/>
      <c r="C536" s="180">
        <v>4130</v>
      </c>
      <c r="D536" s="155" t="s">
        <v>397</v>
      </c>
      <c r="E536" s="201">
        <v>6400</v>
      </c>
      <c r="F536" s="202">
        <v>6312.6</v>
      </c>
      <c r="G536" s="203">
        <f t="shared" si="12"/>
        <v>98.634375000000006</v>
      </c>
    </row>
    <row r="537" spans="1:7">
      <c r="A537" s="190">
        <v>852</v>
      </c>
      <c r="B537" s="190"/>
      <c r="C537" s="190"/>
      <c r="D537" s="223" t="s">
        <v>96</v>
      </c>
      <c r="E537" s="192">
        <f>E538+E587+E590+E634+E642+E667+E669+E665</f>
        <v>9048637</v>
      </c>
      <c r="F537" s="193">
        <f>F538+F587+F590+F634+F642+F667+F669+F665</f>
        <v>8897039.9100000001</v>
      </c>
      <c r="G537" s="194">
        <f t="shared" si="12"/>
        <v>98.324641711232317</v>
      </c>
    </row>
    <row r="538" spans="1:7">
      <c r="A538" s="661"/>
      <c r="B538" s="195">
        <v>85201</v>
      </c>
      <c r="C538" s="195"/>
      <c r="D538" s="218" t="s">
        <v>97</v>
      </c>
      <c r="E538" s="197">
        <f>E539+E563+E580+E582</f>
        <v>3919704</v>
      </c>
      <c r="F538" s="198">
        <f>F539+F563+F580+F582</f>
        <v>3869699.41</v>
      </c>
      <c r="G538" s="199">
        <f t="shared" si="12"/>
        <v>98.72427637393028</v>
      </c>
    </row>
    <row r="539" spans="1:7" ht="13.5" customHeight="1">
      <c r="A539" s="661"/>
      <c r="B539" s="757"/>
      <c r="C539" s="195"/>
      <c r="D539" s="230" t="s">
        <v>371</v>
      </c>
      <c r="E539" s="210">
        <f>SUM(E540:E562)</f>
        <v>1797740</v>
      </c>
      <c r="F539" s="271">
        <f>SUM(F540:F562)</f>
        <v>1797740</v>
      </c>
      <c r="G539" s="199">
        <f t="shared" si="12"/>
        <v>100</v>
      </c>
    </row>
    <row r="540" spans="1:7" ht="13.5" customHeight="1">
      <c r="A540" s="661"/>
      <c r="B540" s="758"/>
      <c r="C540" s="180">
        <v>3020</v>
      </c>
      <c r="D540" s="251" t="s">
        <v>213</v>
      </c>
      <c r="E540" s="201">
        <v>2034</v>
      </c>
      <c r="F540" s="202">
        <v>2034</v>
      </c>
      <c r="G540" s="203">
        <f t="shared" si="12"/>
        <v>100</v>
      </c>
    </row>
    <row r="541" spans="1:7">
      <c r="A541" s="661"/>
      <c r="B541" s="758"/>
      <c r="C541" s="180">
        <v>3110</v>
      </c>
      <c r="D541" s="155" t="s">
        <v>201</v>
      </c>
      <c r="E541" s="201">
        <v>11635</v>
      </c>
      <c r="F541" s="202">
        <v>11635</v>
      </c>
      <c r="G541" s="203">
        <f t="shared" si="12"/>
        <v>100</v>
      </c>
    </row>
    <row r="542" spans="1:7">
      <c r="A542" s="661"/>
      <c r="B542" s="758"/>
      <c r="C542" s="180">
        <v>4010</v>
      </c>
      <c r="D542" s="155" t="s">
        <v>172</v>
      </c>
      <c r="E542" s="201">
        <v>908200</v>
      </c>
      <c r="F542" s="202">
        <v>908200</v>
      </c>
      <c r="G542" s="203">
        <f t="shared" si="12"/>
        <v>100</v>
      </c>
    </row>
    <row r="543" spans="1:7">
      <c r="A543" s="661"/>
      <c r="B543" s="758"/>
      <c r="C543" s="180">
        <v>4040</v>
      </c>
      <c r="D543" s="155" t="s">
        <v>173</v>
      </c>
      <c r="E543" s="201">
        <v>60052</v>
      </c>
      <c r="F543" s="202">
        <v>60051.48</v>
      </c>
      <c r="G543" s="203">
        <f t="shared" si="12"/>
        <v>99.999134083794047</v>
      </c>
    </row>
    <row r="544" spans="1:7">
      <c r="A544" s="661"/>
      <c r="B544" s="758"/>
      <c r="C544" s="180">
        <v>4110</v>
      </c>
      <c r="D544" s="155" t="s">
        <v>174</v>
      </c>
      <c r="E544" s="201">
        <v>148920</v>
      </c>
      <c r="F544" s="202">
        <v>148920</v>
      </c>
      <c r="G544" s="203">
        <f t="shared" si="12"/>
        <v>100</v>
      </c>
    </row>
    <row r="545" spans="1:7">
      <c r="A545" s="661"/>
      <c r="B545" s="758"/>
      <c r="C545" s="180">
        <v>4120</v>
      </c>
      <c r="D545" s="155" t="s">
        <v>196</v>
      </c>
      <c r="E545" s="201">
        <v>23480</v>
      </c>
      <c r="F545" s="202">
        <v>23480</v>
      </c>
      <c r="G545" s="203">
        <f t="shared" si="12"/>
        <v>100</v>
      </c>
    </row>
    <row r="546" spans="1:7">
      <c r="A546" s="661"/>
      <c r="B546" s="758"/>
      <c r="C546" s="180">
        <v>4170</v>
      </c>
      <c r="D546" s="200" t="s">
        <v>175</v>
      </c>
      <c r="E546" s="201">
        <v>27674</v>
      </c>
      <c r="F546" s="202">
        <v>27674.560000000001</v>
      </c>
      <c r="G546" s="203">
        <f t="shared" si="12"/>
        <v>100.00202356002023</v>
      </c>
    </row>
    <row r="547" spans="1:7">
      <c r="A547" s="661"/>
      <c r="B547" s="758"/>
      <c r="C547" s="180">
        <v>4210</v>
      </c>
      <c r="D547" s="155" t="s">
        <v>176</v>
      </c>
      <c r="E547" s="201">
        <v>88781</v>
      </c>
      <c r="F547" s="202">
        <v>88781.33</v>
      </c>
      <c r="G547" s="203">
        <f t="shared" si="12"/>
        <v>100.00037170115228</v>
      </c>
    </row>
    <row r="548" spans="1:7">
      <c r="A548" s="661"/>
      <c r="B548" s="758"/>
      <c r="C548" s="180">
        <v>4220</v>
      </c>
      <c r="D548" s="155" t="s">
        <v>202</v>
      </c>
      <c r="E548" s="201">
        <v>134585</v>
      </c>
      <c r="F548" s="202">
        <v>134584.98000000001</v>
      </c>
      <c r="G548" s="203">
        <f t="shared" si="12"/>
        <v>99.999985139502925</v>
      </c>
    </row>
    <row r="549" spans="1:7">
      <c r="A549" s="661"/>
      <c r="B549" s="758"/>
      <c r="C549" s="180">
        <v>4240</v>
      </c>
      <c r="D549" s="155" t="s">
        <v>374</v>
      </c>
      <c r="E549" s="201">
        <v>7132</v>
      </c>
      <c r="F549" s="202">
        <v>7132.5</v>
      </c>
      <c r="G549" s="203">
        <f t="shared" si="12"/>
        <v>100.00701065619742</v>
      </c>
    </row>
    <row r="550" spans="1:7">
      <c r="A550" s="661"/>
      <c r="B550" s="758"/>
      <c r="C550" s="180">
        <v>4260</v>
      </c>
      <c r="D550" s="155" t="s">
        <v>177</v>
      </c>
      <c r="E550" s="201">
        <v>65800</v>
      </c>
      <c r="F550" s="202">
        <v>65799.95</v>
      </c>
      <c r="G550" s="203">
        <f t="shared" si="12"/>
        <v>99.999924012158061</v>
      </c>
    </row>
    <row r="551" spans="1:7">
      <c r="A551" s="661"/>
      <c r="B551" s="758"/>
      <c r="C551" s="180">
        <v>4270</v>
      </c>
      <c r="D551" s="155" t="s">
        <v>178</v>
      </c>
      <c r="E551" s="201">
        <v>184741</v>
      </c>
      <c r="F551" s="202">
        <v>184739.39</v>
      </c>
      <c r="G551" s="203">
        <f t="shared" si="12"/>
        <v>99.999128509643228</v>
      </c>
    </row>
    <row r="552" spans="1:7">
      <c r="A552" s="661"/>
      <c r="B552" s="758"/>
      <c r="C552" s="180">
        <v>4280</v>
      </c>
      <c r="D552" s="200" t="s">
        <v>179</v>
      </c>
      <c r="E552" s="201">
        <v>1728</v>
      </c>
      <c r="F552" s="202">
        <v>1727.5</v>
      </c>
      <c r="G552" s="203">
        <f t="shared" si="12"/>
        <v>99.97106481481481</v>
      </c>
    </row>
    <row r="553" spans="1:7">
      <c r="A553" s="661"/>
      <c r="B553" s="758"/>
      <c r="C553" s="180">
        <v>4300</v>
      </c>
      <c r="D553" s="155" t="s">
        <v>166</v>
      </c>
      <c r="E553" s="201">
        <v>51164</v>
      </c>
      <c r="F553" s="202">
        <v>51164</v>
      </c>
      <c r="G553" s="203">
        <f t="shared" si="12"/>
        <v>100</v>
      </c>
    </row>
    <row r="554" spans="1:7">
      <c r="A554" s="661"/>
      <c r="B554" s="758"/>
      <c r="C554" s="180">
        <v>4350</v>
      </c>
      <c r="D554" s="200" t="s">
        <v>203</v>
      </c>
      <c r="E554" s="201">
        <v>672</v>
      </c>
      <c r="F554" s="202">
        <v>672</v>
      </c>
      <c r="G554" s="203">
        <f t="shared" si="12"/>
        <v>100</v>
      </c>
    </row>
    <row r="555" spans="1:7" ht="22.5">
      <c r="A555" s="661"/>
      <c r="B555" s="758"/>
      <c r="C555" s="180">
        <v>4360</v>
      </c>
      <c r="D555" s="205" t="s">
        <v>378</v>
      </c>
      <c r="E555" s="201">
        <v>659</v>
      </c>
      <c r="F555" s="202">
        <v>659.33</v>
      </c>
      <c r="G555" s="203">
        <f t="shared" si="12"/>
        <v>100.05007587253414</v>
      </c>
    </row>
    <row r="556" spans="1:7" ht="22.5">
      <c r="A556" s="661"/>
      <c r="B556" s="758"/>
      <c r="C556" s="180">
        <v>4370</v>
      </c>
      <c r="D556" s="205" t="s">
        <v>379</v>
      </c>
      <c r="E556" s="201">
        <v>4757</v>
      </c>
      <c r="F556" s="202">
        <v>4756.95</v>
      </c>
      <c r="G556" s="203">
        <f t="shared" si="12"/>
        <v>99.998948917384908</v>
      </c>
    </row>
    <row r="557" spans="1:7">
      <c r="A557" s="661"/>
      <c r="B557" s="758"/>
      <c r="C557" s="180">
        <v>4410</v>
      </c>
      <c r="D557" s="155" t="s">
        <v>181</v>
      </c>
      <c r="E557" s="201">
        <v>7519</v>
      </c>
      <c r="F557" s="202">
        <v>7519.34</v>
      </c>
      <c r="G557" s="203">
        <f t="shared" si="12"/>
        <v>100.0045218779093</v>
      </c>
    </row>
    <row r="558" spans="1:7">
      <c r="A558" s="661"/>
      <c r="B558" s="758"/>
      <c r="C558" s="180">
        <v>4430</v>
      </c>
      <c r="D558" s="155" t="s">
        <v>182</v>
      </c>
      <c r="E558" s="201">
        <v>836</v>
      </c>
      <c r="F558" s="202">
        <v>835.75</v>
      </c>
      <c r="G558" s="203">
        <f t="shared" si="12"/>
        <v>99.970095693779911</v>
      </c>
    </row>
    <row r="559" spans="1:7">
      <c r="A559" s="661"/>
      <c r="B559" s="758"/>
      <c r="C559" s="180">
        <v>4440</v>
      </c>
      <c r="D559" s="155" t="s">
        <v>380</v>
      </c>
      <c r="E559" s="201">
        <v>59550</v>
      </c>
      <c r="F559" s="202">
        <v>59550</v>
      </c>
      <c r="G559" s="203">
        <f t="shared" si="12"/>
        <v>100</v>
      </c>
    </row>
    <row r="560" spans="1:7" ht="22.5">
      <c r="A560" s="661"/>
      <c r="B560" s="758"/>
      <c r="C560" s="180">
        <v>4700</v>
      </c>
      <c r="D560" s="205" t="s">
        <v>382</v>
      </c>
      <c r="E560" s="201">
        <v>400</v>
      </c>
      <c r="F560" s="202">
        <v>400</v>
      </c>
      <c r="G560" s="203">
        <f t="shared" si="12"/>
        <v>100</v>
      </c>
    </row>
    <row r="561" spans="1:7" ht="22.5">
      <c r="A561" s="661"/>
      <c r="B561" s="758"/>
      <c r="C561" s="180">
        <v>4740</v>
      </c>
      <c r="D561" s="205" t="s">
        <v>383</v>
      </c>
      <c r="E561" s="201">
        <v>793</v>
      </c>
      <c r="F561" s="202">
        <v>793.31</v>
      </c>
      <c r="G561" s="203">
        <f t="shared" si="12"/>
        <v>100.0390920554855</v>
      </c>
    </row>
    <row r="562" spans="1:7" ht="22.5">
      <c r="A562" s="661"/>
      <c r="B562" s="758"/>
      <c r="C562" s="180">
        <v>4750</v>
      </c>
      <c r="D562" s="205" t="s">
        <v>384</v>
      </c>
      <c r="E562" s="201">
        <v>6628</v>
      </c>
      <c r="F562" s="202">
        <v>6628.63</v>
      </c>
      <c r="G562" s="203">
        <f t="shared" si="12"/>
        <v>100.00950512975257</v>
      </c>
    </row>
    <row r="563" spans="1:7">
      <c r="A563" s="661"/>
      <c r="B563" s="758"/>
      <c r="C563" s="208"/>
      <c r="D563" s="217" t="s">
        <v>370</v>
      </c>
      <c r="E563" s="210">
        <f>+SUM(E564:E579)</f>
        <v>164798</v>
      </c>
      <c r="F563" s="211">
        <f>+SUM(F564:F579)</f>
        <v>164794.47</v>
      </c>
      <c r="G563" s="207">
        <f t="shared" si="12"/>
        <v>99.997857983713388</v>
      </c>
    </row>
    <row r="564" spans="1:7">
      <c r="A564" s="661"/>
      <c r="B564" s="758"/>
      <c r="C564" s="180">
        <v>3110</v>
      </c>
      <c r="D564" s="155" t="s">
        <v>201</v>
      </c>
      <c r="E564" s="201">
        <v>2400</v>
      </c>
      <c r="F564" s="202">
        <v>2400</v>
      </c>
      <c r="G564" s="203">
        <f t="shared" si="12"/>
        <v>100</v>
      </c>
    </row>
    <row r="565" spans="1:7">
      <c r="A565" s="661"/>
      <c r="B565" s="758"/>
      <c r="C565" s="180">
        <v>4010</v>
      </c>
      <c r="D565" s="155" t="s">
        <v>172</v>
      </c>
      <c r="E565" s="201">
        <v>34411</v>
      </c>
      <c r="F565" s="202">
        <v>34410.480000000003</v>
      </c>
      <c r="G565" s="203">
        <f t="shared" si="12"/>
        <v>99.998488855307912</v>
      </c>
    </row>
    <row r="566" spans="1:7">
      <c r="A566" s="661"/>
      <c r="B566" s="758"/>
      <c r="C566" s="180">
        <v>4040</v>
      </c>
      <c r="D566" s="155" t="s">
        <v>173</v>
      </c>
      <c r="E566" s="201">
        <v>2308</v>
      </c>
      <c r="F566" s="202">
        <v>2307.77</v>
      </c>
      <c r="G566" s="203">
        <f t="shared" si="12"/>
        <v>99.990034662045062</v>
      </c>
    </row>
    <row r="567" spans="1:7">
      <c r="A567" s="661"/>
      <c r="B567" s="758"/>
      <c r="C567" s="180">
        <v>4110</v>
      </c>
      <c r="D567" s="155" t="s">
        <v>174</v>
      </c>
      <c r="E567" s="201">
        <v>5956</v>
      </c>
      <c r="F567" s="202">
        <v>5955.79</v>
      </c>
      <c r="G567" s="203">
        <f t="shared" si="12"/>
        <v>99.996474143720619</v>
      </c>
    </row>
    <row r="568" spans="1:7">
      <c r="A568" s="661"/>
      <c r="B568" s="758"/>
      <c r="C568" s="180">
        <v>4120</v>
      </c>
      <c r="D568" s="155" t="s">
        <v>196</v>
      </c>
      <c r="E568" s="201">
        <v>909</v>
      </c>
      <c r="F568" s="202">
        <v>908.59</v>
      </c>
      <c r="G568" s="203">
        <f t="shared" si="12"/>
        <v>99.95489548954896</v>
      </c>
    </row>
    <row r="569" spans="1:7">
      <c r="A569" s="661"/>
      <c r="B569" s="758"/>
      <c r="C569" s="180">
        <v>4170</v>
      </c>
      <c r="D569" s="155" t="s">
        <v>175</v>
      </c>
      <c r="E569" s="201">
        <v>2332</v>
      </c>
      <c r="F569" s="202">
        <v>2332</v>
      </c>
      <c r="G569" s="203">
        <f t="shared" si="12"/>
        <v>100</v>
      </c>
    </row>
    <row r="570" spans="1:7">
      <c r="A570" s="661"/>
      <c r="B570" s="758"/>
      <c r="C570" s="180">
        <v>4210</v>
      </c>
      <c r="D570" s="155" t="s">
        <v>176</v>
      </c>
      <c r="E570" s="201">
        <v>46678</v>
      </c>
      <c r="F570" s="202">
        <v>46677.11</v>
      </c>
      <c r="G570" s="203">
        <f t="shared" si="12"/>
        <v>99.998093320193661</v>
      </c>
    </row>
    <row r="571" spans="1:7">
      <c r="A571" s="661"/>
      <c r="B571" s="758"/>
      <c r="C571" s="180">
        <v>4220</v>
      </c>
      <c r="D571" s="155" t="s">
        <v>202</v>
      </c>
      <c r="E571" s="201">
        <v>35136</v>
      </c>
      <c r="F571" s="202">
        <v>35136</v>
      </c>
      <c r="G571" s="203">
        <f t="shared" si="12"/>
        <v>100</v>
      </c>
    </row>
    <row r="572" spans="1:7">
      <c r="A572" s="661"/>
      <c r="B572" s="758"/>
      <c r="C572" s="180">
        <v>4240</v>
      </c>
      <c r="D572" s="155" t="s">
        <v>374</v>
      </c>
      <c r="E572" s="201">
        <v>5088</v>
      </c>
      <c r="F572" s="202">
        <v>5088</v>
      </c>
      <c r="G572" s="203">
        <f t="shared" si="12"/>
        <v>100</v>
      </c>
    </row>
    <row r="573" spans="1:7">
      <c r="A573" s="661"/>
      <c r="B573" s="758"/>
      <c r="C573" s="180">
        <v>4280</v>
      </c>
      <c r="D573" s="200" t="s">
        <v>179</v>
      </c>
      <c r="E573" s="201">
        <v>2500</v>
      </c>
      <c r="F573" s="202">
        <v>2500</v>
      </c>
      <c r="G573" s="203">
        <f t="shared" si="12"/>
        <v>100</v>
      </c>
    </row>
    <row r="574" spans="1:7">
      <c r="A574" s="661"/>
      <c r="B574" s="758"/>
      <c r="C574" s="180">
        <v>4300</v>
      </c>
      <c r="D574" s="155" t="s">
        <v>166</v>
      </c>
      <c r="E574" s="201">
        <v>21443</v>
      </c>
      <c r="F574" s="202">
        <v>21442.2</v>
      </c>
      <c r="G574" s="203">
        <f t="shared" si="12"/>
        <v>99.996269178752968</v>
      </c>
    </row>
    <row r="575" spans="1:7" ht="22.5">
      <c r="A575" s="661"/>
      <c r="B575" s="758"/>
      <c r="C575" s="180">
        <v>4370</v>
      </c>
      <c r="D575" s="205" t="s">
        <v>379</v>
      </c>
      <c r="E575" s="201">
        <v>3300</v>
      </c>
      <c r="F575" s="202">
        <v>3300</v>
      </c>
      <c r="G575" s="203">
        <f t="shared" si="12"/>
        <v>100</v>
      </c>
    </row>
    <row r="576" spans="1:7">
      <c r="A576" s="661"/>
      <c r="B576" s="758"/>
      <c r="C576" s="180">
        <v>4410</v>
      </c>
      <c r="D576" s="155" t="s">
        <v>181</v>
      </c>
      <c r="E576" s="201">
        <v>788</v>
      </c>
      <c r="F576" s="202">
        <v>787.6</v>
      </c>
      <c r="G576" s="203">
        <f t="shared" si="12"/>
        <v>99.949238578680209</v>
      </c>
    </row>
    <row r="577" spans="1:7">
      <c r="A577" s="661"/>
      <c r="B577" s="758"/>
      <c r="C577" s="180">
        <v>4440</v>
      </c>
      <c r="D577" s="155" t="s">
        <v>380</v>
      </c>
      <c r="E577" s="201">
        <v>907</v>
      </c>
      <c r="F577" s="202">
        <v>906.61</v>
      </c>
      <c r="G577" s="203">
        <f t="shared" si="12"/>
        <v>99.957001102535827</v>
      </c>
    </row>
    <row r="578" spans="1:7" ht="22.5">
      <c r="A578" s="661"/>
      <c r="B578" s="758"/>
      <c r="C578" s="180">
        <v>4740</v>
      </c>
      <c r="D578" s="205" t="s">
        <v>383</v>
      </c>
      <c r="E578" s="201">
        <v>166</v>
      </c>
      <c r="F578" s="202">
        <v>166.32</v>
      </c>
      <c r="G578" s="203">
        <f t="shared" si="12"/>
        <v>100.19277108433735</v>
      </c>
    </row>
    <row r="579" spans="1:7" ht="22.5">
      <c r="A579" s="661"/>
      <c r="B579" s="758"/>
      <c r="C579" s="180">
        <v>4750</v>
      </c>
      <c r="D579" s="205" t="s">
        <v>384</v>
      </c>
      <c r="E579" s="201">
        <v>476</v>
      </c>
      <c r="F579" s="202">
        <v>476</v>
      </c>
      <c r="G579" s="203">
        <f t="shared" si="12"/>
        <v>100</v>
      </c>
    </row>
    <row r="580" spans="1:7">
      <c r="A580" s="661"/>
      <c r="B580" s="758"/>
      <c r="C580" s="180"/>
      <c r="D580" s="217" t="s">
        <v>377</v>
      </c>
      <c r="E580" s="197">
        <f>E581</f>
        <v>128035</v>
      </c>
      <c r="F580" s="198">
        <f>F581</f>
        <v>124677.85</v>
      </c>
      <c r="G580" s="199">
        <f t="shared" si="12"/>
        <v>97.377943531065725</v>
      </c>
    </row>
    <row r="581" spans="1:7">
      <c r="A581" s="661"/>
      <c r="B581" s="758"/>
      <c r="C581" s="180">
        <v>3110</v>
      </c>
      <c r="D581" s="155" t="s">
        <v>201</v>
      </c>
      <c r="E581" s="201">
        <v>128035</v>
      </c>
      <c r="F581" s="202">
        <v>124677.85</v>
      </c>
      <c r="G581" s="203">
        <f t="shared" si="12"/>
        <v>97.377943531065725</v>
      </c>
    </row>
    <row r="582" spans="1:7">
      <c r="A582" s="661"/>
      <c r="B582" s="758"/>
      <c r="C582" s="195"/>
      <c r="D582" s="217" t="s">
        <v>198</v>
      </c>
      <c r="E582" s="197">
        <f>SUM(E583:E586)</f>
        <v>1829131</v>
      </c>
      <c r="F582" s="198">
        <f>SUM(F583:F586)</f>
        <v>1782487.0899999999</v>
      </c>
      <c r="G582" s="199">
        <f t="shared" si="12"/>
        <v>97.449941529611607</v>
      </c>
    </row>
    <row r="583" spans="1:7" ht="24" customHeight="1">
      <c r="A583" s="661"/>
      <c r="B583" s="758"/>
      <c r="C583" s="180">
        <v>2320</v>
      </c>
      <c r="D583" s="219" t="s">
        <v>204</v>
      </c>
      <c r="E583" s="201">
        <v>73581</v>
      </c>
      <c r="F583" s="202">
        <v>70471.45</v>
      </c>
      <c r="G583" s="203">
        <f t="shared" si="12"/>
        <v>95.773976977752412</v>
      </c>
    </row>
    <row r="584" spans="1:7" ht="33.75">
      <c r="A584" s="661"/>
      <c r="B584" s="758"/>
      <c r="C584" s="180">
        <v>2820</v>
      </c>
      <c r="D584" s="219" t="s">
        <v>200</v>
      </c>
      <c r="E584" s="201">
        <v>1632000</v>
      </c>
      <c r="F584" s="202">
        <v>1589185.73</v>
      </c>
      <c r="G584" s="203">
        <f t="shared" si="12"/>
        <v>97.376576593137258</v>
      </c>
    </row>
    <row r="585" spans="1:7">
      <c r="A585" s="661"/>
      <c r="B585" s="758"/>
      <c r="C585" s="180">
        <v>4580</v>
      </c>
      <c r="D585" s="205" t="s">
        <v>43</v>
      </c>
      <c r="E585" s="201">
        <v>50</v>
      </c>
      <c r="F585" s="202">
        <v>29.91</v>
      </c>
      <c r="G585" s="203">
        <f t="shared" si="12"/>
        <v>59.82</v>
      </c>
    </row>
    <row r="586" spans="1:7" ht="12.75" customHeight="1">
      <c r="A586" s="661"/>
      <c r="B586" s="759"/>
      <c r="C586" s="180">
        <v>6060</v>
      </c>
      <c r="D586" s="219" t="s">
        <v>189</v>
      </c>
      <c r="E586" s="201">
        <v>123500</v>
      </c>
      <c r="F586" s="202">
        <v>122800</v>
      </c>
      <c r="G586" s="203">
        <f t="shared" si="12"/>
        <v>99.433198380566807</v>
      </c>
    </row>
    <row r="587" spans="1:7">
      <c r="A587" s="661"/>
      <c r="B587" s="195">
        <v>85202</v>
      </c>
      <c r="C587" s="195"/>
      <c r="D587" s="218" t="s">
        <v>99</v>
      </c>
      <c r="E587" s="197">
        <f>E588+E589</f>
        <v>2182487</v>
      </c>
      <c r="F587" s="198">
        <f>F588+F589</f>
        <v>2101465</v>
      </c>
      <c r="G587" s="199">
        <f t="shared" si="12"/>
        <v>96.2876296628571</v>
      </c>
    </row>
    <row r="588" spans="1:7" ht="33.75">
      <c r="A588" s="661"/>
      <c r="B588" s="661"/>
      <c r="C588" s="180">
        <v>2820</v>
      </c>
      <c r="D588" s="219" t="s">
        <v>200</v>
      </c>
      <c r="E588" s="201">
        <v>2072487</v>
      </c>
      <c r="F588" s="202">
        <v>1991465</v>
      </c>
      <c r="G588" s="203">
        <f t="shared" si="12"/>
        <v>96.090590676805206</v>
      </c>
    </row>
    <row r="589" spans="1:7" ht="45">
      <c r="A589" s="661"/>
      <c r="B589" s="661"/>
      <c r="C589" s="180">
        <v>6230</v>
      </c>
      <c r="D589" s="205" t="s">
        <v>398</v>
      </c>
      <c r="E589" s="201">
        <v>110000</v>
      </c>
      <c r="F589" s="202">
        <v>110000</v>
      </c>
      <c r="G589" s="203">
        <f t="shared" si="12"/>
        <v>100</v>
      </c>
    </row>
    <row r="590" spans="1:7">
      <c r="A590" s="661"/>
      <c r="B590" s="195">
        <v>85203</v>
      </c>
      <c r="C590" s="195"/>
      <c r="D590" s="229" t="s">
        <v>100</v>
      </c>
      <c r="E590" s="197">
        <f>E591+E612</f>
        <v>785050</v>
      </c>
      <c r="F590" s="198">
        <f>F591+F612</f>
        <v>783948.02999999991</v>
      </c>
      <c r="G590" s="207">
        <f t="shared" si="12"/>
        <v>99.859630596777251</v>
      </c>
    </row>
    <row r="591" spans="1:7" ht="15.75" customHeight="1">
      <c r="A591" s="661"/>
      <c r="B591" s="768"/>
      <c r="C591" s="195"/>
      <c r="D591" s="231" t="s">
        <v>375</v>
      </c>
      <c r="E591" s="197">
        <f>SUM(E592:E611)</f>
        <v>390900</v>
      </c>
      <c r="F591" s="198">
        <f>SUM(F592:F611)</f>
        <v>390893.68999999994</v>
      </c>
      <c r="G591" s="207">
        <f t="shared" si="12"/>
        <v>99.998385776413386</v>
      </c>
    </row>
    <row r="592" spans="1:7" ht="15" customHeight="1">
      <c r="A592" s="661"/>
      <c r="B592" s="768"/>
      <c r="C592" s="180">
        <v>4010</v>
      </c>
      <c r="D592" s="155" t="s">
        <v>172</v>
      </c>
      <c r="E592" s="201">
        <v>134122</v>
      </c>
      <c r="F592" s="202">
        <v>134121.87</v>
      </c>
      <c r="G592" s="203">
        <f t="shared" si="12"/>
        <v>99.999903073321306</v>
      </c>
    </row>
    <row r="593" spans="1:7" ht="15" customHeight="1">
      <c r="A593" s="661"/>
      <c r="B593" s="768"/>
      <c r="C593" s="180">
        <v>4040</v>
      </c>
      <c r="D593" s="155" t="s">
        <v>173</v>
      </c>
      <c r="E593" s="201">
        <v>4980</v>
      </c>
      <c r="F593" s="202">
        <v>4979.37</v>
      </c>
      <c r="G593" s="203">
        <f t="shared" si="12"/>
        <v>99.987349397590364</v>
      </c>
    </row>
    <row r="594" spans="1:7" ht="15" customHeight="1">
      <c r="A594" s="661"/>
      <c r="B594" s="768"/>
      <c r="C594" s="180">
        <v>4110</v>
      </c>
      <c r="D594" s="155" t="s">
        <v>174</v>
      </c>
      <c r="E594" s="201">
        <v>21004</v>
      </c>
      <c r="F594" s="202">
        <v>21003.55</v>
      </c>
      <c r="G594" s="203">
        <f t="shared" si="12"/>
        <v>99.997857550942683</v>
      </c>
    </row>
    <row r="595" spans="1:7" ht="15" customHeight="1">
      <c r="A595" s="661"/>
      <c r="B595" s="768"/>
      <c r="C595" s="180">
        <v>4120</v>
      </c>
      <c r="D595" s="155" t="s">
        <v>196</v>
      </c>
      <c r="E595" s="201">
        <v>3301</v>
      </c>
      <c r="F595" s="202">
        <v>3300.19</v>
      </c>
      <c r="G595" s="203">
        <f t="shared" si="12"/>
        <v>99.975461981217819</v>
      </c>
    </row>
    <row r="596" spans="1:7" ht="15" customHeight="1">
      <c r="A596" s="661"/>
      <c r="B596" s="768"/>
      <c r="C596" s="180">
        <v>4170</v>
      </c>
      <c r="D596" s="200" t="s">
        <v>175</v>
      </c>
      <c r="E596" s="201">
        <v>30016</v>
      </c>
      <c r="F596" s="202">
        <v>30015.1</v>
      </c>
      <c r="G596" s="203">
        <f t="shared" si="12"/>
        <v>99.997001599147126</v>
      </c>
    </row>
    <row r="597" spans="1:7" ht="15" customHeight="1">
      <c r="A597" s="661"/>
      <c r="B597" s="768"/>
      <c r="C597" s="180">
        <v>4210</v>
      </c>
      <c r="D597" s="155" t="s">
        <v>176</v>
      </c>
      <c r="E597" s="201">
        <v>73960</v>
      </c>
      <c r="F597" s="202">
        <v>73960</v>
      </c>
      <c r="G597" s="203">
        <f t="shared" si="12"/>
        <v>100</v>
      </c>
    </row>
    <row r="598" spans="1:7" ht="15" customHeight="1">
      <c r="A598" s="661"/>
      <c r="B598" s="768"/>
      <c r="C598" s="180">
        <v>4220</v>
      </c>
      <c r="D598" s="155" t="s">
        <v>202</v>
      </c>
      <c r="E598" s="201">
        <v>11612</v>
      </c>
      <c r="F598" s="202">
        <v>11611.98</v>
      </c>
      <c r="G598" s="203">
        <f t="shared" si="12"/>
        <v>99.999827764381678</v>
      </c>
    </row>
    <row r="599" spans="1:7">
      <c r="A599" s="661"/>
      <c r="B599" s="768"/>
      <c r="C599" s="180">
        <v>4240</v>
      </c>
      <c r="D599" s="155" t="s">
        <v>374</v>
      </c>
      <c r="E599" s="201">
        <v>2000</v>
      </c>
      <c r="F599" s="202">
        <v>1999.98</v>
      </c>
      <c r="G599" s="203">
        <f t="shared" si="12"/>
        <v>99.998999999999995</v>
      </c>
    </row>
    <row r="600" spans="1:7">
      <c r="A600" s="661"/>
      <c r="B600" s="768"/>
      <c r="C600" s="180">
        <v>4260</v>
      </c>
      <c r="D600" s="155" t="s">
        <v>177</v>
      </c>
      <c r="E600" s="201">
        <v>15292</v>
      </c>
      <c r="F600" s="202">
        <v>15291.23</v>
      </c>
      <c r="G600" s="203">
        <f t="shared" si="12"/>
        <v>99.99496468741826</v>
      </c>
    </row>
    <row r="601" spans="1:7">
      <c r="A601" s="661"/>
      <c r="B601" s="768"/>
      <c r="C601" s="180">
        <v>4270</v>
      </c>
      <c r="D601" s="155" t="s">
        <v>178</v>
      </c>
      <c r="E601" s="201">
        <v>46400</v>
      </c>
      <c r="F601" s="202">
        <v>46400</v>
      </c>
      <c r="G601" s="203">
        <f t="shared" si="12"/>
        <v>100</v>
      </c>
    </row>
    <row r="602" spans="1:7">
      <c r="A602" s="661"/>
      <c r="B602" s="768"/>
      <c r="C602" s="180">
        <v>4280</v>
      </c>
      <c r="D602" s="200" t="s">
        <v>179</v>
      </c>
      <c r="E602" s="201">
        <v>135</v>
      </c>
      <c r="F602" s="202">
        <v>135</v>
      </c>
      <c r="G602" s="203">
        <f t="shared" si="12"/>
        <v>100</v>
      </c>
    </row>
    <row r="603" spans="1:7">
      <c r="A603" s="661"/>
      <c r="B603" s="768"/>
      <c r="C603" s="180">
        <v>4300</v>
      </c>
      <c r="D603" s="155" t="s">
        <v>166</v>
      </c>
      <c r="E603" s="201">
        <v>27564</v>
      </c>
      <c r="F603" s="202">
        <v>27564</v>
      </c>
      <c r="G603" s="203">
        <f t="shared" si="12"/>
        <v>100</v>
      </c>
    </row>
    <row r="604" spans="1:7" ht="22.5">
      <c r="A604" s="661"/>
      <c r="B604" s="768"/>
      <c r="C604" s="180">
        <v>4360</v>
      </c>
      <c r="D604" s="205" t="s">
        <v>378</v>
      </c>
      <c r="E604" s="201">
        <v>2795</v>
      </c>
      <c r="F604" s="202">
        <v>2794.95</v>
      </c>
      <c r="G604" s="203">
        <f t="shared" si="12"/>
        <v>99.998211091234353</v>
      </c>
    </row>
    <row r="605" spans="1:7" ht="22.5">
      <c r="A605" s="661"/>
      <c r="B605" s="768"/>
      <c r="C605" s="180">
        <v>4370</v>
      </c>
      <c r="D605" s="205" t="s">
        <v>379</v>
      </c>
      <c r="E605" s="201">
        <v>1385</v>
      </c>
      <c r="F605" s="202">
        <v>1384.65</v>
      </c>
      <c r="G605" s="203">
        <f t="shared" si="12"/>
        <v>99.974729241877256</v>
      </c>
    </row>
    <row r="606" spans="1:7">
      <c r="A606" s="661"/>
      <c r="B606" s="768"/>
      <c r="C606" s="180">
        <v>4410</v>
      </c>
      <c r="D606" s="155" t="s">
        <v>181</v>
      </c>
      <c r="E606" s="201">
        <v>4118</v>
      </c>
      <c r="F606" s="202">
        <v>4117.1499999999996</v>
      </c>
      <c r="G606" s="203">
        <f t="shared" si="12"/>
        <v>99.979358912093232</v>
      </c>
    </row>
    <row r="607" spans="1:7">
      <c r="A607" s="661"/>
      <c r="B607" s="768"/>
      <c r="C607" s="180">
        <v>4430</v>
      </c>
      <c r="D607" s="155" t="s">
        <v>182</v>
      </c>
      <c r="E607" s="201">
        <v>74</v>
      </c>
      <c r="F607" s="202">
        <v>73.400000000000006</v>
      </c>
      <c r="G607" s="203">
        <f t="shared" si="12"/>
        <v>99.189189189189207</v>
      </c>
    </row>
    <row r="608" spans="1:7">
      <c r="A608" s="661"/>
      <c r="B608" s="768"/>
      <c r="C608" s="180">
        <v>4440</v>
      </c>
      <c r="D608" s="155" t="s">
        <v>380</v>
      </c>
      <c r="E608" s="201">
        <v>5141</v>
      </c>
      <c r="F608" s="202">
        <v>5141</v>
      </c>
      <c r="G608" s="203">
        <f t="shared" si="12"/>
        <v>100</v>
      </c>
    </row>
    <row r="609" spans="1:7" ht="22.5">
      <c r="A609" s="661"/>
      <c r="B609" s="768"/>
      <c r="C609" s="180">
        <v>4700</v>
      </c>
      <c r="D609" s="205" t="s">
        <v>382</v>
      </c>
      <c r="E609" s="201">
        <v>986</v>
      </c>
      <c r="F609" s="202">
        <v>986</v>
      </c>
      <c r="G609" s="203">
        <f t="shared" si="12"/>
        <v>100</v>
      </c>
    </row>
    <row r="610" spans="1:7" ht="22.5">
      <c r="A610" s="661"/>
      <c r="B610" s="768"/>
      <c r="C610" s="180">
        <v>4740</v>
      </c>
      <c r="D610" s="205" t="s">
        <v>383</v>
      </c>
      <c r="E610" s="201">
        <v>515</v>
      </c>
      <c r="F610" s="202">
        <v>514.23</v>
      </c>
      <c r="G610" s="203">
        <f t="shared" si="12"/>
        <v>99.850485436893209</v>
      </c>
    </row>
    <row r="611" spans="1:7" ht="22.5">
      <c r="A611" s="661"/>
      <c r="B611" s="768"/>
      <c r="C611" s="180">
        <v>4750</v>
      </c>
      <c r="D611" s="205" t="s">
        <v>384</v>
      </c>
      <c r="E611" s="201">
        <v>5500</v>
      </c>
      <c r="F611" s="202">
        <v>5500.04</v>
      </c>
      <c r="G611" s="203">
        <f t="shared" si="12"/>
        <v>100.00072727272727</v>
      </c>
    </row>
    <row r="612" spans="1:7" ht="22.5">
      <c r="A612" s="661"/>
      <c r="B612" s="768"/>
      <c r="C612" s="180"/>
      <c r="D612" s="230" t="s">
        <v>407</v>
      </c>
      <c r="E612" s="197">
        <f>SUM(E613:E633)</f>
        <v>394150</v>
      </c>
      <c r="F612" s="198">
        <f>SUM(F613:F633)</f>
        <v>393054.33999999997</v>
      </c>
      <c r="G612" s="199">
        <f t="shared" si="12"/>
        <v>99.722019535709748</v>
      </c>
    </row>
    <row r="613" spans="1:7">
      <c r="A613" s="661"/>
      <c r="B613" s="768"/>
      <c r="C613" s="180">
        <v>4010</v>
      </c>
      <c r="D613" s="155" t="s">
        <v>172</v>
      </c>
      <c r="E613" s="201">
        <v>212122</v>
      </c>
      <c r="F613" s="202">
        <v>211930.08</v>
      </c>
      <c r="G613" s="203">
        <f t="shared" si="12"/>
        <v>99.909523764626016</v>
      </c>
    </row>
    <row r="614" spans="1:7">
      <c r="A614" s="661"/>
      <c r="B614" s="768"/>
      <c r="C614" s="180">
        <v>4040</v>
      </c>
      <c r="D614" s="155" t="s">
        <v>173</v>
      </c>
      <c r="E614" s="201">
        <v>13580</v>
      </c>
      <c r="F614" s="202">
        <v>13579.98</v>
      </c>
      <c r="G614" s="203">
        <f t="shared" si="12"/>
        <v>99.999852724594987</v>
      </c>
    </row>
    <row r="615" spans="1:7">
      <c r="A615" s="661"/>
      <c r="B615" s="768"/>
      <c r="C615" s="180">
        <v>4110</v>
      </c>
      <c r="D615" s="155" t="s">
        <v>174</v>
      </c>
      <c r="E615" s="201">
        <v>35775</v>
      </c>
      <c r="F615" s="202">
        <v>34883.129999999997</v>
      </c>
      <c r="G615" s="203">
        <f t="shared" ref="G615:G688" si="13">F615*100/E615</f>
        <v>97.50700209643604</v>
      </c>
    </row>
    <row r="616" spans="1:7">
      <c r="A616" s="661"/>
      <c r="B616" s="768"/>
      <c r="C616" s="180">
        <v>4120</v>
      </c>
      <c r="D616" s="155" t="s">
        <v>196</v>
      </c>
      <c r="E616" s="201">
        <v>5458</v>
      </c>
      <c r="F616" s="202">
        <v>5453.45</v>
      </c>
      <c r="G616" s="203">
        <f t="shared" si="13"/>
        <v>99.916636130450712</v>
      </c>
    </row>
    <row r="617" spans="1:7">
      <c r="A617" s="661"/>
      <c r="B617" s="768"/>
      <c r="C617" s="180">
        <v>4170</v>
      </c>
      <c r="D617" s="200" t="s">
        <v>175</v>
      </c>
      <c r="E617" s="201">
        <v>8000</v>
      </c>
      <c r="F617" s="202">
        <v>8000</v>
      </c>
      <c r="G617" s="203">
        <f t="shared" si="13"/>
        <v>100</v>
      </c>
    </row>
    <row r="618" spans="1:7">
      <c r="A618" s="661"/>
      <c r="B618" s="768"/>
      <c r="C618" s="180">
        <v>4210</v>
      </c>
      <c r="D618" s="155" t="s">
        <v>176</v>
      </c>
      <c r="E618" s="201">
        <v>42480</v>
      </c>
      <c r="F618" s="202">
        <v>42480</v>
      </c>
      <c r="G618" s="203">
        <f t="shared" si="13"/>
        <v>100</v>
      </c>
    </row>
    <row r="619" spans="1:7">
      <c r="A619" s="661"/>
      <c r="B619" s="768"/>
      <c r="C619" s="180">
        <v>4220</v>
      </c>
      <c r="D619" s="155" t="s">
        <v>202</v>
      </c>
      <c r="E619" s="201">
        <v>16900</v>
      </c>
      <c r="F619" s="202">
        <v>16900</v>
      </c>
      <c r="G619" s="203">
        <f t="shared" si="13"/>
        <v>100</v>
      </c>
    </row>
    <row r="620" spans="1:7">
      <c r="A620" s="661"/>
      <c r="B620" s="768"/>
      <c r="C620" s="180">
        <v>4260</v>
      </c>
      <c r="D620" s="155" t="s">
        <v>177</v>
      </c>
      <c r="E620" s="201">
        <v>13000</v>
      </c>
      <c r="F620" s="202">
        <v>12999.49</v>
      </c>
      <c r="G620" s="203">
        <f t="shared" si="13"/>
        <v>99.996076923076927</v>
      </c>
    </row>
    <row r="621" spans="1:7">
      <c r="A621" s="661"/>
      <c r="B621" s="768"/>
      <c r="C621" s="180">
        <v>4270</v>
      </c>
      <c r="D621" s="155" t="s">
        <v>178</v>
      </c>
      <c r="E621" s="201">
        <v>4043</v>
      </c>
      <c r="F621" s="202">
        <v>4040.16</v>
      </c>
      <c r="G621" s="203">
        <f t="shared" si="13"/>
        <v>99.929755132327486</v>
      </c>
    </row>
    <row r="622" spans="1:7">
      <c r="A622" s="661"/>
      <c r="B622" s="768"/>
      <c r="C622" s="180">
        <v>4280</v>
      </c>
      <c r="D622" s="200" t="s">
        <v>179</v>
      </c>
      <c r="E622" s="201">
        <v>110</v>
      </c>
      <c r="F622" s="202">
        <v>110</v>
      </c>
      <c r="G622" s="203">
        <f t="shared" si="13"/>
        <v>100</v>
      </c>
    </row>
    <row r="623" spans="1:7">
      <c r="A623" s="661"/>
      <c r="B623" s="768"/>
      <c r="C623" s="180">
        <v>4300</v>
      </c>
      <c r="D623" s="155" t="s">
        <v>166</v>
      </c>
      <c r="E623" s="201">
        <v>18879</v>
      </c>
      <c r="F623" s="202">
        <v>18878.52</v>
      </c>
      <c r="G623" s="203">
        <f t="shared" si="13"/>
        <v>99.997457492451929</v>
      </c>
    </row>
    <row r="624" spans="1:7">
      <c r="A624" s="661"/>
      <c r="B624" s="768"/>
      <c r="C624" s="180">
        <v>4350</v>
      </c>
      <c r="D624" s="200" t="s">
        <v>203</v>
      </c>
      <c r="E624" s="201">
        <v>1230</v>
      </c>
      <c r="F624" s="202">
        <v>1229.76</v>
      </c>
      <c r="G624" s="203">
        <f t="shared" si="13"/>
        <v>99.980487804878052</v>
      </c>
    </row>
    <row r="625" spans="1:7" ht="22.5">
      <c r="A625" s="661"/>
      <c r="B625" s="768"/>
      <c r="C625" s="180">
        <v>4360</v>
      </c>
      <c r="D625" s="205" t="s">
        <v>378</v>
      </c>
      <c r="E625" s="201">
        <v>2110</v>
      </c>
      <c r="F625" s="202">
        <v>2109.44</v>
      </c>
      <c r="G625" s="203">
        <f t="shared" si="13"/>
        <v>99.973459715639805</v>
      </c>
    </row>
    <row r="626" spans="1:7" ht="22.5">
      <c r="A626" s="661"/>
      <c r="B626" s="768"/>
      <c r="C626" s="180">
        <v>4370</v>
      </c>
      <c r="D626" s="205" t="s">
        <v>379</v>
      </c>
      <c r="E626" s="201">
        <v>3077</v>
      </c>
      <c r="F626" s="202">
        <v>3076.11</v>
      </c>
      <c r="G626" s="203">
        <f t="shared" si="13"/>
        <v>99.971075723106921</v>
      </c>
    </row>
    <row r="627" spans="1:7">
      <c r="A627" s="661"/>
      <c r="B627" s="768"/>
      <c r="C627" s="180">
        <v>4410</v>
      </c>
      <c r="D627" s="155" t="s">
        <v>181</v>
      </c>
      <c r="E627" s="201">
        <v>1500</v>
      </c>
      <c r="F627" s="202">
        <v>1499.17</v>
      </c>
      <c r="G627" s="203">
        <f t="shared" si="13"/>
        <v>99.944666666666663</v>
      </c>
    </row>
    <row r="628" spans="1:7">
      <c r="A628" s="661"/>
      <c r="B628" s="768"/>
      <c r="C628" s="180">
        <v>4430</v>
      </c>
      <c r="D628" s="155" t="s">
        <v>182</v>
      </c>
      <c r="E628" s="201">
        <v>283</v>
      </c>
      <c r="F628" s="202">
        <v>282.85000000000002</v>
      </c>
      <c r="G628" s="203">
        <f t="shared" si="13"/>
        <v>99.946996466431102</v>
      </c>
    </row>
    <row r="629" spans="1:7">
      <c r="A629" s="661"/>
      <c r="B629" s="768"/>
      <c r="C629" s="180">
        <v>4440</v>
      </c>
      <c r="D629" s="155" t="s">
        <v>380</v>
      </c>
      <c r="E629" s="201">
        <v>8160</v>
      </c>
      <c r="F629" s="202">
        <v>8160</v>
      </c>
      <c r="G629" s="203">
        <f t="shared" si="13"/>
        <v>100</v>
      </c>
    </row>
    <row r="630" spans="1:7">
      <c r="A630" s="661"/>
      <c r="B630" s="768"/>
      <c r="C630" s="180">
        <v>4480</v>
      </c>
      <c r="D630" s="155" t="s">
        <v>183</v>
      </c>
      <c r="E630" s="201">
        <v>3309</v>
      </c>
      <c r="F630" s="202">
        <v>3309</v>
      </c>
      <c r="G630" s="203">
        <f t="shared" si="13"/>
        <v>100</v>
      </c>
    </row>
    <row r="631" spans="1:7">
      <c r="A631" s="661"/>
      <c r="B631" s="768"/>
      <c r="C631" s="180">
        <v>4520</v>
      </c>
      <c r="D631" s="155" t="s">
        <v>184</v>
      </c>
      <c r="E631" s="201">
        <v>634</v>
      </c>
      <c r="F631" s="202">
        <v>633.55999999999995</v>
      </c>
      <c r="G631" s="203">
        <f t="shared" si="13"/>
        <v>99.930599369085158</v>
      </c>
    </row>
    <row r="632" spans="1:7" ht="22.5">
      <c r="A632" s="661"/>
      <c r="B632" s="768"/>
      <c r="C632" s="180">
        <v>4740</v>
      </c>
      <c r="D632" s="205" t="s">
        <v>383</v>
      </c>
      <c r="E632" s="201">
        <v>500</v>
      </c>
      <c r="F632" s="202">
        <v>500</v>
      </c>
      <c r="G632" s="203">
        <f t="shared" si="13"/>
        <v>100</v>
      </c>
    </row>
    <row r="633" spans="1:7" ht="22.5">
      <c r="A633" s="661"/>
      <c r="B633" s="768"/>
      <c r="C633" s="180">
        <v>4750</v>
      </c>
      <c r="D633" s="205" t="s">
        <v>384</v>
      </c>
      <c r="E633" s="201">
        <v>3000</v>
      </c>
      <c r="F633" s="202">
        <v>2999.64</v>
      </c>
      <c r="G633" s="203">
        <f t="shared" si="13"/>
        <v>99.988</v>
      </c>
    </row>
    <row r="634" spans="1:7">
      <c r="A634" s="661"/>
      <c r="B634" s="232">
        <v>85204</v>
      </c>
      <c r="C634" s="232"/>
      <c r="D634" s="233" t="s">
        <v>102</v>
      </c>
      <c r="E634" s="197">
        <f>E635+E640</f>
        <v>1700995</v>
      </c>
      <c r="F634" s="198">
        <f>F635+F640</f>
        <v>1681551.2299999997</v>
      </c>
      <c r="G634" s="199">
        <f t="shared" si="13"/>
        <v>98.856917862780293</v>
      </c>
    </row>
    <row r="635" spans="1:7">
      <c r="A635" s="661"/>
      <c r="B635" s="767"/>
      <c r="C635" s="234"/>
      <c r="D635" s="222" t="s">
        <v>376</v>
      </c>
      <c r="E635" s="210">
        <f>SUM(E636:E639)</f>
        <v>1600994</v>
      </c>
      <c r="F635" s="211">
        <f>SUM(F636:F639)</f>
        <v>1582712.7499999998</v>
      </c>
      <c r="G635" s="199">
        <f t="shared" si="13"/>
        <v>98.85813126095411</v>
      </c>
    </row>
    <row r="636" spans="1:7">
      <c r="A636" s="661"/>
      <c r="B636" s="767"/>
      <c r="C636" s="235">
        <v>3110</v>
      </c>
      <c r="D636" s="236" t="s">
        <v>201</v>
      </c>
      <c r="E636" s="201">
        <v>1470774</v>
      </c>
      <c r="F636" s="202">
        <v>1452493.88</v>
      </c>
      <c r="G636" s="203">
        <f t="shared" si="13"/>
        <v>98.757108842011078</v>
      </c>
    </row>
    <row r="637" spans="1:7">
      <c r="A637" s="661"/>
      <c r="B637" s="767"/>
      <c r="C637" s="180">
        <v>4110</v>
      </c>
      <c r="D637" s="155" t="s">
        <v>174</v>
      </c>
      <c r="E637" s="201">
        <v>17055</v>
      </c>
      <c r="F637" s="202">
        <v>17054.68</v>
      </c>
      <c r="G637" s="203">
        <f t="shared" si="13"/>
        <v>99.998123717384928</v>
      </c>
    </row>
    <row r="638" spans="1:7">
      <c r="A638" s="661"/>
      <c r="B638" s="767"/>
      <c r="C638" s="180">
        <v>4120</v>
      </c>
      <c r="D638" s="155" t="s">
        <v>196</v>
      </c>
      <c r="E638" s="201">
        <v>2707</v>
      </c>
      <c r="F638" s="202">
        <v>2706.19</v>
      </c>
      <c r="G638" s="203">
        <f t="shared" si="13"/>
        <v>99.970077576653125</v>
      </c>
    </row>
    <row r="639" spans="1:7">
      <c r="A639" s="661"/>
      <c r="B639" s="767"/>
      <c r="C639" s="180">
        <v>4170</v>
      </c>
      <c r="D639" s="200" t="s">
        <v>175</v>
      </c>
      <c r="E639" s="201">
        <v>110458</v>
      </c>
      <c r="F639" s="202">
        <v>110458</v>
      </c>
      <c r="G639" s="203">
        <f t="shared" si="13"/>
        <v>100</v>
      </c>
    </row>
    <row r="640" spans="1:7">
      <c r="A640" s="661"/>
      <c r="B640" s="767"/>
      <c r="C640" s="208"/>
      <c r="D640" s="217" t="s">
        <v>198</v>
      </c>
      <c r="E640" s="210">
        <f>E641</f>
        <v>100001</v>
      </c>
      <c r="F640" s="211">
        <f>F641</f>
        <v>98838.48</v>
      </c>
      <c r="G640" s="199">
        <f t="shared" si="13"/>
        <v>98.837491625083743</v>
      </c>
    </row>
    <row r="641" spans="1:7" ht="24" customHeight="1">
      <c r="A641" s="661"/>
      <c r="B641" s="767"/>
      <c r="C641" s="180">
        <v>2320</v>
      </c>
      <c r="D641" s="219" t="s">
        <v>399</v>
      </c>
      <c r="E641" s="201">
        <v>100001</v>
      </c>
      <c r="F641" s="202">
        <v>98838.48</v>
      </c>
      <c r="G641" s="203">
        <f t="shared" si="13"/>
        <v>98.837491625083743</v>
      </c>
    </row>
    <row r="642" spans="1:7">
      <c r="A642" s="661"/>
      <c r="B642" s="195">
        <v>85218</v>
      </c>
      <c r="C642" s="195"/>
      <c r="D642" s="218" t="s">
        <v>103</v>
      </c>
      <c r="E642" s="197">
        <f>SUM(E643:E664)</f>
        <v>447821</v>
      </c>
      <c r="F642" s="198">
        <f>SUM(F643:F664)</f>
        <v>447796.24000000011</v>
      </c>
      <c r="G642" s="199">
        <f t="shared" si="13"/>
        <v>99.9944710051561</v>
      </c>
    </row>
    <row r="643" spans="1:7">
      <c r="A643" s="661"/>
      <c r="B643" s="661"/>
      <c r="C643" s="180">
        <v>4010</v>
      </c>
      <c r="D643" s="155" t="s">
        <v>172</v>
      </c>
      <c r="E643" s="201">
        <v>233537</v>
      </c>
      <c r="F643" s="202">
        <v>233535.48</v>
      </c>
      <c r="G643" s="203">
        <f t="shared" si="13"/>
        <v>99.999349139536776</v>
      </c>
    </row>
    <row r="644" spans="1:7">
      <c r="A644" s="661"/>
      <c r="B644" s="661"/>
      <c r="C644" s="180">
        <v>4040</v>
      </c>
      <c r="D644" s="155" t="s">
        <v>173</v>
      </c>
      <c r="E644" s="201">
        <v>15949</v>
      </c>
      <c r="F644" s="202">
        <v>15948.78</v>
      </c>
      <c r="G644" s="203">
        <f t="shared" si="13"/>
        <v>99.998620603172611</v>
      </c>
    </row>
    <row r="645" spans="1:7">
      <c r="A645" s="661"/>
      <c r="B645" s="661"/>
      <c r="C645" s="180">
        <v>4110</v>
      </c>
      <c r="D645" s="155" t="s">
        <v>174</v>
      </c>
      <c r="E645" s="201">
        <v>36609</v>
      </c>
      <c r="F645" s="202">
        <v>36607.22</v>
      </c>
      <c r="G645" s="203">
        <f t="shared" si="13"/>
        <v>99.995137807642934</v>
      </c>
    </row>
    <row r="646" spans="1:7">
      <c r="A646" s="661"/>
      <c r="B646" s="661"/>
      <c r="C646" s="180">
        <v>4120</v>
      </c>
      <c r="D646" s="155" t="s">
        <v>196</v>
      </c>
      <c r="E646" s="201">
        <v>6145</v>
      </c>
      <c r="F646" s="202">
        <v>6132.62</v>
      </c>
      <c r="G646" s="203">
        <f t="shared" si="13"/>
        <v>99.798535394629781</v>
      </c>
    </row>
    <row r="647" spans="1:7">
      <c r="A647" s="661"/>
      <c r="B647" s="661"/>
      <c r="C647" s="180">
        <v>4170</v>
      </c>
      <c r="D647" s="200" t="s">
        <v>175</v>
      </c>
      <c r="E647" s="201">
        <v>5972</v>
      </c>
      <c r="F647" s="202">
        <v>5972</v>
      </c>
      <c r="G647" s="203">
        <f t="shared" si="13"/>
        <v>100</v>
      </c>
    </row>
    <row r="648" spans="1:7">
      <c r="A648" s="661"/>
      <c r="B648" s="661"/>
      <c r="C648" s="180">
        <v>4210</v>
      </c>
      <c r="D648" s="155" t="s">
        <v>176</v>
      </c>
      <c r="E648" s="201">
        <v>10566</v>
      </c>
      <c r="F648" s="202">
        <v>10565.21</v>
      </c>
      <c r="G648" s="203">
        <f t="shared" si="13"/>
        <v>99.992523187582819</v>
      </c>
    </row>
    <row r="649" spans="1:7">
      <c r="A649" s="661"/>
      <c r="B649" s="661"/>
      <c r="C649" s="180">
        <v>4260</v>
      </c>
      <c r="D649" s="155" t="s">
        <v>177</v>
      </c>
      <c r="E649" s="201">
        <v>51237</v>
      </c>
      <c r="F649" s="202">
        <v>51235.39</v>
      </c>
      <c r="G649" s="203">
        <f t="shared" si="13"/>
        <v>99.996857739524174</v>
      </c>
    </row>
    <row r="650" spans="1:7">
      <c r="A650" s="661"/>
      <c r="B650" s="661"/>
      <c r="C650" s="180">
        <v>4270</v>
      </c>
      <c r="D650" s="155" t="s">
        <v>178</v>
      </c>
      <c r="E650" s="201">
        <v>7590</v>
      </c>
      <c r="F650" s="202">
        <v>7589.4</v>
      </c>
      <c r="G650" s="203">
        <f t="shared" si="13"/>
        <v>99.992094861660078</v>
      </c>
    </row>
    <row r="651" spans="1:7">
      <c r="A651" s="661"/>
      <c r="B651" s="661"/>
      <c r="C651" s="180">
        <v>4280</v>
      </c>
      <c r="D651" s="200" t="s">
        <v>179</v>
      </c>
      <c r="E651" s="201">
        <v>225</v>
      </c>
      <c r="F651" s="202">
        <v>225</v>
      </c>
      <c r="G651" s="203">
        <f t="shared" si="13"/>
        <v>100</v>
      </c>
    </row>
    <row r="652" spans="1:7">
      <c r="A652" s="661"/>
      <c r="B652" s="661"/>
      <c r="C652" s="180">
        <v>4300</v>
      </c>
      <c r="D652" s="155" t="s">
        <v>166</v>
      </c>
      <c r="E652" s="201">
        <v>37070</v>
      </c>
      <c r="F652" s="202">
        <v>37069.620000000003</v>
      </c>
      <c r="G652" s="203">
        <f t="shared" si="13"/>
        <v>99.998974912328038</v>
      </c>
    </row>
    <row r="653" spans="1:7">
      <c r="A653" s="661"/>
      <c r="B653" s="661"/>
      <c r="C653" s="180">
        <v>4350</v>
      </c>
      <c r="D653" s="200" t="s">
        <v>180</v>
      </c>
      <c r="E653" s="201">
        <v>1974</v>
      </c>
      <c r="F653" s="202">
        <v>1973.9</v>
      </c>
      <c r="G653" s="203">
        <f t="shared" si="13"/>
        <v>99.99493414387031</v>
      </c>
    </row>
    <row r="654" spans="1:7" ht="22.5">
      <c r="A654" s="661"/>
      <c r="B654" s="661"/>
      <c r="C654" s="180">
        <v>4360</v>
      </c>
      <c r="D654" s="205" t="s">
        <v>378</v>
      </c>
      <c r="E654" s="201">
        <v>2086</v>
      </c>
      <c r="F654" s="202">
        <v>2085.4899999999998</v>
      </c>
      <c r="G654" s="203">
        <f t="shared" si="13"/>
        <v>99.975551294343234</v>
      </c>
    </row>
    <row r="655" spans="1:7" ht="22.5">
      <c r="A655" s="661"/>
      <c r="B655" s="661"/>
      <c r="C655" s="180">
        <v>4370</v>
      </c>
      <c r="D655" s="205" t="s">
        <v>379</v>
      </c>
      <c r="E655" s="201">
        <v>5298</v>
      </c>
      <c r="F655" s="202">
        <v>5297.32</v>
      </c>
      <c r="G655" s="203">
        <f t="shared" si="13"/>
        <v>99.98716496791242</v>
      </c>
    </row>
    <row r="656" spans="1:7">
      <c r="A656" s="661"/>
      <c r="B656" s="661"/>
      <c r="C656" s="180">
        <v>4410</v>
      </c>
      <c r="D656" s="155" t="s">
        <v>181</v>
      </c>
      <c r="E656" s="201">
        <v>3621</v>
      </c>
      <c r="F656" s="202">
        <v>3620.38</v>
      </c>
      <c r="G656" s="203">
        <f t="shared" si="13"/>
        <v>99.982877658105494</v>
      </c>
    </row>
    <row r="657" spans="1:7">
      <c r="A657" s="661"/>
      <c r="B657" s="661"/>
      <c r="C657" s="180">
        <v>4430</v>
      </c>
      <c r="D657" s="155" t="s">
        <v>182</v>
      </c>
      <c r="E657" s="201">
        <v>726</v>
      </c>
      <c r="F657" s="202">
        <v>725.65</v>
      </c>
      <c r="G657" s="203">
        <f t="shared" si="13"/>
        <v>99.951790633608809</v>
      </c>
    </row>
    <row r="658" spans="1:7">
      <c r="A658" s="661"/>
      <c r="B658" s="661"/>
      <c r="C658" s="180">
        <v>4440</v>
      </c>
      <c r="D658" s="155" t="s">
        <v>380</v>
      </c>
      <c r="E658" s="201">
        <v>7706</v>
      </c>
      <c r="F658" s="202">
        <v>7706</v>
      </c>
      <c r="G658" s="203">
        <f t="shared" si="13"/>
        <v>100</v>
      </c>
    </row>
    <row r="659" spans="1:7">
      <c r="A659" s="661"/>
      <c r="B659" s="661"/>
      <c r="C659" s="180">
        <v>4480</v>
      </c>
      <c r="D659" s="155" t="s">
        <v>183</v>
      </c>
      <c r="E659" s="201">
        <v>3499</v>
      </c>
      <c r="F659" s="202">
        <v>3499</v>
      </c>
      <c r="G659" s="203">
        <f t="shared" si="13"/>
        <v>100</v>
      </c>
    </row>
    <row r="660" spans="1:7">
      <c r="A660" s="661"/>
      <c r="B660" s="661"/>
      <c r="C660" s="180">
        <v>4520</v>
      </c>
      <c r="D660" s="155" t="s">
        <v>184</v>
      </c>
      <c r="E660" s="201">
        <v>951</v>
      </c>
      <c r="F660" s="202">
        <v>950.34</v>
      </c>
      <c r="G660" s="203">
        <f t="shared" si="13"/>
        <v>99.930599369085172</v>
      </c>
    </row>
    <row r="661" spans="1:7">
      <c r="A661" s="661"/>
      <c r="B661" s="661"/>
      <c r="C661" s="180">
        <v>4530</v>
      </c>
      <c r="D661" s="200" t="s">
        <v>169</v>
      </c>
      <c r="E661" s="201">
        <v>12335</v>
      </c>
      <c r="F661" s="202">
        <v>12333</v>
      </c>
      <c r="G661" s="203">
        <f t="shared" si="13"/>
        <v>99.983785974868255</v>
      </c>
    </row>
    <row r="662" spans="1:7" ht="22.5">
      <c r="A662" s="661"/>
      <c r="B662" s="661"/>
      <c r="C662" s="180">
        <v>4700</v>
      </c>
      <c r="D662" s="205" t="s">
        <v>382</v>
      </c>
      <c r="E662" s="201">
        <v>1071</v>
      </c>
      <c r="F662" s="202">
        <v>1071</v>
      </c>
      <c r="G662" s="203">
        <f t="shared" si="13"/>
        <v>100</v>
      </c>
    </row>
    <row r="663" spans="1:7" ht="22.5">
      <c r="A663" s="661"/>
      <c r="B663" s="661"/>
      <c r="C663" s="180">
        <v>4740</v>
      </c>
      <c r="D663" s="205" t="s">
        <v>383</v>
      </c>
      <c r="E663" s="201">
        <v>937</v>
      </c>
      <c r="F663" s="202">
        <v>937</v>
      </c>
      <c r="G663" s="203">
        <f t="shared" si="13"/>
        <v>100</v>
      </c>
    </row>
    <row r="664" spans="1:7" ht="22.5">
      <c r="A664" s="661"/>
      <c r="B664" s="661"/>
      <c r="C664" s="180">
        <v>4750</v>
      </c>
      <c r="D664" s="205" t="s">
        <v>384</v>
      </c>
      <c r="E664" s="201">
        <v>2717</v>
      </c>
      <c r="F664" s="202">
        <v>2716.44</v>
      </c>
      <c r="G664" s="203">
        <f t="shared" si="13"/>
        <v>99.979389032020606</v>
      </c>
    </row>
    <row r="665" spans="1:7" ht="20.25" customHeight="1">
      <c r="A665" s="661"/>
      <c r="B665" s="195">
        <v>85220</v>
      </c>
      <c r="C665" s="195"/>
      <c r="D665" s="319" t="s">
        <v>438</v>
      </c>
      <c r="E665" s="197">
        <f>E666</f>
        <v>10000</v>
      </c>
      <c r="F665" s="198">
        <f>F666</f>
        <v>10000</v>
      </c>
      <c r="G665" s="199">
        <f t="shared" si="13"/>
        <v>100</v>
      </c>
    </row>
    <row r="666" spans="1:7" ht="33.75">
      <c r="A666" s="661"/>
      <c r="B666" s="180"/>
      <c r="C666" s="180">
        <v>2820</v>
      </c>
      <c r="D666" s="219" t="s">
        <v>200</v>
      </c>
      <c r="E666" s="201">
        <v>10000</v>
      </c>
      <c r="F666" s="202">
        <v>10000</v>
      </c>
      <c r="G666" s="203">
        <f t="shared" si="13"/>
        <v>100</v>
      </c>
    </row>
    <row r="667" spans="1:7">
      <c r="A667" s="661"/>
      <c r="B667" s="195">
        <v>85233</v>
      </c>
      <c r="C667" s="195"/>
      <c r="D667" s="218" t="s">
        <v>143</v>
      </c>
      <c r="E667" s="197">
        <f>E668</f>
        <v>2580</v>
      </c>
      <c r="F667" s="198">
        <f>F668</f>
        <v>2580</v>
      </c>
      <c r="G667" s="199">
        <f t="shared" si="13"/>
        <v>100</v>
      </c>
    </row>
    <row r="668" spans="1:7">
      <c r="A668" s="661"/>
      <c r="B668" s="180"/>
      <c r="C668" s="180">
        <v>4300</v>
      </c>
      <c r="D668" s="155" t="s">
        <v>166</v>
      </c>
      <c r="E668" s="201">
        <v>2580</v>
      </c>
      <c r="F668" s="202">
        <v>2580</v>
      </c>
      <c r="G668" s="203">
        <f t="shared" si="13"/>
        <v>100</v>
      </c>
    </row>
    <row r="669" spans="1:7" hidden="1">
      <c r="A669" s="661"/>
      <c r="B669" s="195">
        <v>85295</v>
      </c>
      <c r="C669" s="195"/>
      <c r="D669" s="218" t="s">
        <v>89</v>
      </c>
      <c r="E669" s="197">
        <f>E670</f>
        <v>0</v>
      </c>
      <c r="F669" s="198">
        <f>F670</f>
        <v>0</v>
      </c>
      <c r="G669" s="199" t="e">
        <f t="shared" si="13"/>
        <v>#DIV/0!</v>
      </c>
    </row>
    <row r="670" spans="1:7" ht="13.5" hidden="1" customHeight="1">
      <c r="A670" s="661"/>
      <c r="B670" s="766"/>
      <c r="C670" s="214"/>
      <c r="D670" s="231" t="s">
        <v>375</v>
      </c>
      <c r="E670" s="197">
        <f>SUM(E671:E671)</f>
        <v>0</v>
      </c>
      <c r="F670" s="198">
        <f>SUM(F671:F671)</f>
        <v>0</v>
      </c>
      <c r="G670" s="199" t="e">
        <f t="shared" si="13"/>
        <v>#DIV/0!</v>
      </c>
    </row>
    <row r="671" spans="1:7" hidden="1">
      <c r="A671" s="661"/>
      <c r="B671" s="766"/>
      <c r="C671" s="180">
        <v>4270</v>
      </c>
      <c r="D671" s="155" t="s">
        <v>178</v>
      </c>
      <c r="E671" s="201"/>
      <c r="F671" s="202"/>
      <c r="G671" s="203" t="e">
        <f t="shared" si="13"/>
        <v>#DIV/0!</v>
      </c>
    </row>
    <row r="672" spans="1:7">
      <c r="A672" s="237">
        <v>853</v>
      </c>
      <c r="B672" s="237"/>
      <c r="C672" s="237"/>
      <c r="D672" s="238" t="s">
        <v>104</v>
      </c>
      <c r="E672" s="192">
        <f>E675+E686+E705+E707+E673</f>
        <v>2816748</v>
      </c>
      <c r="F672" s="193">
        <f>F675+F686+F705+F707+F673</f>
        <v>2814138.1599999997</v>
      </c>
      <c r="G672" s="194">
        <f t="shared" si="13"/>
        <v>99.90734563404321</v>
      </c>
    </row>
    <row r="673" spans="1:7" s="14" customFormat="1" ht="21">
      <c r="A673" s="775"/>
      <c r="B673" s="239">
        <v>85311</v>
      </c>
      <c r="C673" s="239"/>
      <c r="D673" s="240" t="s">
        <v>353</v>
      </c>
      <c r="E673" s="197">
        <f>E674</f>
        <v>37262</v>
      </c>
      <c r="F673" s="198">
        <f>F674</f>
        <v>37261</v>
      </c>
      <c r="G673" s="203">
        <f t="shared" si="13"/>
        <v>99.997316300789009</v>
      </c>
    </row>
    <row r="674" spans="1:7" s="173" customFormat="1" ht="22.5">
      <c r="A674" s="776"/>
      <c r="B674" s="241"/>
      <c r="C674" s="241">
        <v>2580</v>
      </c>
      <c r="D674" s="242" t="s">
        <v>400</v>
      </c>
      <c r="E674" s="201">
        <v>37262</v>
      </c>
      <c r="F674" s="202">
        <v>37261</v>
      </c>
      <c r="G674" s="203">
        <f t="shared" si="13"/>
        <v>99.997316300789009</v>
      </c>
    </row>
    <row r="675" spans="1:7">
      <c r="A675" s="776"/>
      <c r="B675" s="195">
        <v>85321</v>
      </c>
      <c r="C675" s="195"/>
      <c r="D675" s="218" t="s">
        <v>205</v>
      </c>
      <c r="E675" s="197">
        <f>SUM(E676:E685)</f>
        <v>77000</v>
      </c>
      <c r="F675" s="198">
        <f>SUM(F676:F685)</f>
        <v>76980.97</v>
      </c>
      <c r="G675" s="199">
        <f t="shared" si="13"/>
        <v>99.975285714285718</v>
      </c>
    </row>
    <row r="676" spans="1:7">
      <c r="A676" s="776"/>
      <c r="B676" s="757"/>
      <c r="C676" s="180">
        <v>4010</v>
      </c>
      <c r="D676" s="155" t="s">
        <v>172</v>
      </c>
      <c r="E676" s="201">
        <v>29041</v>
      </c>
      <c r="F676" s="202">
        <v>29038.48</v>
      </c>
      <c r="G676" s="203">
        <f t="shared" si="13"/>
        <v>99.991322612857687</v>
      </c>
    </row>
    <row r="677" spans="1:7">
      <c r="A677" s="776"/>
      <c r="B677" s="758"/>
      <c r="C677" s="180">
        <v>4040</v>
      </c>
      <c r="D677" s="155" t="s">
        <v>173</v>
      </c>
      <c r="E677" s="201">
        <v>2133</v>
      </c>
      <c r="F677" s="202">
        <v>2132.8200000000002</v>
      </c>
      <c r="G677" s="203">
        <f t="shared" si="13"/>
        <v>99.991561181434619</v>
      </c>
    </row>
    <row r="678" spans="1:7">
      <c r="A678" s="776"/>
      <c r="B678" s="758"/>
      <c r="C678" s="180">
        <v>4110</v>
      </c>
      <c r="D678" s="155" t="s">
        <v>174</v>
      </c>
      <c r="E678" s="201">
        <v>5474</v>
      </c>
      <c r="F678" s="202">
        <v>5473.23</v>
      </c>
      <c r="G678" s="203">
        <f t="shared" si="13"/>
        <v>99.985933503836321</v>
      </c>
    </row>
    <row r="679" spans="1:7">
      <c r="A679" s="776"/>
      <c r="B679" s="758"/>
      <c r="C679" s="180">
        <v>4120</v>
      </c>
      <c r="D679" s="155" t="s">
        <v>196</v>
      </c>
      <c r="E679" s="201">
        <v>813</v>
      </c>
      <c r="F679" s="202">
        <v>806.74</v>
      </c>
      <c r="G679" s="203">
        <f t="shared" si="13"/>
        <v>99.230012300123008</v>
      </c>
    </row>
    <row r="680" spans="1:7">
      <c r="A680" s="776"/>
      <c r="B680" s="758"/>
      <c r="C680" s="180">
        <v>4170</v>
      </c>
      <c r="D680" s="200" t="s">
        <v>175</v>
      </c>
      <c r="E680" s="201">
        <v>11530</v>
      </c>
      <c r="F680" s="202">
        <v>11521</v>
      </c>
      <c r="G680" s="203">
        <f t="shared" si="13"/>
        <v>99.921942758022553</v>
      </c>
    </row>
    <row r="681" spans="1:7">
      <c r="A681" s="776"/>
      <c r="B681" s="758"/>
      <c r="C681" s="180">
        <v>4210</v>
      </c>
      <c r="D681" s="155" t="s">
        <v>176</v>
      </c>
      <c r="E681" s="201">
        <v>3646</v>
      </c>
      <c r="F681" s="202">
        <v>3646</v>
      </c>
      <c r="G681" s="203">
        <f t="shared" si="13"/>
        <v>100</v>
      </c>
    </row>
    <row r="682" spans="1:7">
      <c r="A682" s="776"/>
      <c r="B682" s="758"/>
      <c r="C682" s="180">
        <v>4300</v>
      </c>
      <c r="D682" s="155" t="s">
        <v>166</v>
      </c>
      <c r="E682" s="201">
        <v>22156</v>
      </c>
      <c r="F682" s="202">
        <v>22155.7</v>
      </c>
      <c r="G682" s="203">
        <f t="shared" si="13"/>
        <v>99.998645964975623</v>
      </c>
    </row>
    <row r="683" spans="1:7">
      <c r="A683" s="776"/>
      <c r="B683" s="758"/>
      <c r="C683" s="180">
        <v>4440</v>
      </c>
      <c r="D683" s="155" t="s">
        <v>380</v>
      </c>
      <c r="E683" s="201">
        <v>907</v>
      </c>
      <c r="F683" s="202">
        <v>907</v>
      </c>
      <c r="G683" s="203">
        <f t="shared" si="13"/>
        <v>100</v>
      </c>
    </row>
    <row r="684" spans="1:7" ht="22.5">
      <c r="A684" s="776"/>
      <c r="B684" s="758"/>
      <c r="C684" s="180">
        <v>4740</v>
      </c>
      <c r="D684" s="205" t="s">
        <v>383</v>
      </c>
      <c r="E684" s="201">
        <v>500</v>
      </c>
      <c r="F684" s="202">
        <v>500</v>
      </c>
      <c r="G684" s="203">
        <f t="shared" si="13"/>
        <v>100</v>
      </c>
    </row>
    <row r="685" spans="1:7" ht="22.5">
      <c r="A685" s="776"/>
      <c r="B685" s="759"/>
      <c r="C685" s="180">
        <v>4750</v>
      </c>
      <c r="D685" s="205" t="s">
        <v>384</v>
      </c>
      <c r="E685" s="201">
        <v>800</v>
      </c>
      <c r="F685" s="202">
        <v>800</v>
      </c>
      <c r="G685" s="203">
        <f t="shared" si="13"/>
        <v>100</v>
      </c>
    </row>
    <row r="686" spans="1:7">
      <c r="A686" s="776"/>
      <c r="B686" s="195">
        <v>85333</v>
      </c>
      <c r="C686" s="195"/>
      <c r="D686" s="218" t="s">
        <v>105</v>
      </c>
      <c r="E686" s="197">
        <f>E687+E703</f>
        <v>1567027</v>
      </c>
      <c r="F686" s="198">
        <f>F687+F703</f>
        <v>1567026.9999999998</v>
      </c>
      <c r="G686" s="199">
        <f t="shared" si="13"/>
        <v>99.999999999999986</v>
      </c>
    </row>
    <row r="687" spans="1:7">
      <c r="A687" s="776"/>
      <c r="B687" s="757"/>
      <c r="C687" s="195"/>
      <c r="D687" s="217" t="s">
        <v>208</v>
      </c>
      <c r="E687" s="210">
        <f>SUM(E688:E702)</f>
        <v>1558887</v>
      </c>
      <c r="F687" s="211">
        <f>SUM(F688:F702)</f>
        <v>1558886.9999999998</v>
      </c>
      <c r="G687" s="216">
        <f t="shared" si="13"/>
        <v>99.999999999999986</v>
      </c>
    </row>
    <row r="688" spans="1:7">
      <c r="A688" s="776"/>
      <c r="B688" s="758"/>
      <c r="C688" s="180">
        <v>4010</v>
      </c>
      <c r="D688" s="155" t="s">
        <v>172</v>
      </c>
      <c r="E688" s="201">
        <v>1094943</v>
      </c>
      <c r="F688" s="202">
        <v>1094942.75</v>
      </c>
      <c r="G688" s="203">
        <f t="shared" si="13"/>
        <v>99.999977167761244</v>
      </c>
    </row>
    <row r="689" spans="1:7">
      <c r="A689" s="776"/>
      <c r="B689" s="758"/>
      <c r="C689" s="180">
        <v>4040</v>
      </c>
      <c r="D689" s="155" t="s">
        <v>173</v>
      </c>
      <c r="E689" s="201">
        <v>72668</v>
      </c>
      <c r="F689" s="202">
        <v>72667.39</v>
      </c>
      <c r="G689" s="203">
        <f t="shared" ref="G689:G772" si="14">F689*100/E689</f>
        <v>99.999160565861175</v>
      </c>
    </row>
    <row r="690" spans="1:7">
      <c r="A690" s="776"/>
      <c r="B690" s="758"/>
      <c r="C690" s="180">
        <v>4110</v>
      </c>
      <c r="D690" s="155" t="s">
        <v>174</v>
      </c>
      <c r="E690" s="201">
        <v>181557</v>
      </c>
      <c r="F690" s="202">
        <v>181557.37</v>
      </c>
      <c r="G690" s="203">
        <f t="shared" si="14"/>
        <v>100.00020379274828</v>
      </c>
    </row>
    <row r="691" spans="1:7">
      <c r="A691" s="776"/>
      <c r="B691" s="758"/>
      <c r="C691" s="180">
        <v>4120</v>
      </c>
      <c r="D691" s="155" t="s">
        <v>196</v>
      </c>
      <c r="E691" s="201">
        <v>29439</v>
      </c>
      <c r="F691" s="202">
        <v>29439.49</v>
      </c>
      <c r="G691" s="203">
        <f t="shared" si="14"/>
        <v>100.00166445871123</v>
      </c>
    </row>
    <row r="692" spans="1:7">
      <c r="A692" s="776"/>
      <c r="B692" s="758"/>
      <c r="C692" s="180">
        <v>4170</v>
      </c>
      <c r="D692" s="200" t="s">
        <v>175</v>
      </c>
      <c r="E692" s="201">
        <v>51580</v>
      </c>
      <c r="F692" s="202">
        <v>51580</v>
      </c>
      <c r="G692" s="203">
        <f t="shared" si="14"/>
        <v>100</v>
      </c>
    </row>
    <row r="693" spans="1:7">
      <c r="A693" s="776"/>
      <c r="B693" s="758"/>
      <c r="C693" s="180">
        <v>4210</v>
      </c>
      <c r="D693" s="155" t="s">
        <v>176</v>
      </c>
      <c r="E693" s="201">
        <v>23683</v>
      </c>
      <c r="F693" s="202">
        <v>23683.98</v>
      </c>
      <c r="G693" s="203">
        <f t="shared" si="14"/>
        <v>100.00413798927501</v>
      </c>
    </row>
    <row r="694" spans="1:7">
      <c r="A694" s="776"/>
      <c r="B694" s="758"/>
      <c r="C694" s="180">
        <v>4260</v>
      </c>
      <c r="D694" s="155" t="s">
        <v>177</v>
      </c>
      <c r="E694" s="201">
        <v>33582</v>
      </c>
      <c r="F694" s="202">
        <v>33581.660000000003</v>
      </c>
      <c r="G694" s="203">
        <f t="shared" si="14"/>
        <v>99.998987552855709</v>
      </c>
    </row>
    <row r="695" spans="1:7">
      <c r="A695" s="776"/>
      <c r="B695" s="758"/>
      <c r="C695" s="180">
        <v>4270</v>
      </c>
      <c r="D695" s="155" t="s">
        <v>178</v>
      </c>
      <c r="E695" s="201">
        <v>4066</v>
      </c>
      <c r="F695" s="202">
        <v>4065.52</v>
      </c>
      <c r="G695" s="203">
        <f t="shared" si="14"/>
        <v>99.98819478603049</v>
      </c>
    </row>
    <row r="696" spans="1:7">
      <c r="A696" s="776"/>
      <c r="B696" s="758"/>
      <c r="C696" s="180">
        <v>4280</v>
      </c>
      <c r="D696" s="155" t="s">
        <v>179</v>
      </c>
      <c r="E696" s="201">
        <v>1489</v>
      </c>
      <c r="F696" s="202">
        <v>1488.5</v>
      </c>
      <c r="G696" s="203">
        <f t="shared" si="14"/>
        <v>99.966420416386839</v>
      </c>
    </row>
    <row r="697" spans="1:7">
      <c r="A697" s="776"/>
      <c r="B697" s="758"/>
      <c r="C697" s="180">
        <v>4300</v>
      </c>
      <c r="D697" s="155" t="s">
        <v>166</v>
      </c>
      <c r="E697" s="201">
        <v>3171</v>
      </c>
      <c r="F697" s="202">
        <v>3171.29</v>
      </c>
      <c r="G697" s="203">
        <f t="shared" si="14"/>
        <v>100.0091453800063</v>
      </c>
    </row>
    <row r="698" spans="1:7" ht="22.5">
      <c r="A698" s="776"/>
      <c r="B698" s="758"/>
      <c r="C698" s="180">
        <v>4370</v>
      </c>
      <c r="D698" s="205" t="s">
        <v>379</v>
      </c>
      <c r="E698" s="201">
        <v>940</v>
      </c>
      <c r="F698" s="202">
        <v>939.94</v>
      </c>
      <c r="G698" s="203">
        <f t="shared" si="14"/>
        <v>99.993617021276592</v>
      </c>
    </row>
    <row r="699" spans="1:7">
      <c r="A699" s="776"/>
      <c r="B699" s="758"/>
      <c r="C699" s="180">
        <v>4410</v>
      </c>
      <c r="D699" s="155" t="s">
        <v>181</v>
      </c>
      <c r="E699" s="201">
        <v>11448</v>
      </c>
      <c r="F699" s="202">
        <v>11448.11</v>
      </c>
      <c r="G699" s="203">
        <f t="shared" si="14"/>
        <v>100.00096086652691</v>
      </c>
    </row>
    <row r="700" spans="1:7">
      <c r="A700" s="776"/>
      <c r="B700" s="758"/>
      <c r="C700" s="180">
        <v>4440</v>
      </c>
      <c r="D700" s="155" t="s">
        <v>380</v>
      </c>
      <c r="E700" s="201">
        <v>41000</v>
      </c>
      <c r="F700" s="202">
        <v>41000</v>
      </c>
      <c r="G700" s="203">
        <f t="shared" si="14"/>
        <v>100</v>
      </c>
    </row>
    <row r="701" spans="1:7">
      <c r="A701" s="776"/>
      <c r="B701" s="758"/>
      <c r="C701" s="180">
        <v>4480</v>
      </c>
      <c r="D701" s="155" t="s">
        <v>183</v>
      </c>
      <c r="E701" s="201">
        <v>6851</v>
      </c>
      <c r="F701" s="202">
        <v>6851</v>
      </c>
      <c r="G701" s="203">
        <f t="shared" si="14"/>
        <v>100</v>
      </c>
    </row>
    <row r="702" spans="1:7" ht="22.5">
      <c r="A702" s="776"/>
      <c r="B702" s="758"/>
      <c r="C702" s="180">
        <v>4700</v>
      </c>
      <c r="D702" s="219" t="s">
        <v>382</v>
      </c>
      <c r="E702" s="201">
        <v>2470</v>
      </c>
      <c r="F702" s="202">
        <v>2470</v>
      </c>
      <c r="G702" s="203">
        <f t="shared" si="14"/>
        <v>100</v>
      </c>
    </row>
    <row r="703" spans="1:7">
      <c r="A703" s="776"/>
      <c r="B703" s="758"/>
      <c r="C703" s="195"/>
      <c r="D703" s="230" t="s">
        <v>198</v>
      </c>
      <c r="E703" s="210">
        <f>E704</f>
        <v>8140</v>
      </c>
      <c r="F703" s="211">
        <f>F704</f>
        <v>8140</v>
      </c>
      <c r="G703" s="216">
        <f t="shared" si="14"/>
        <v>100</v>
      </c>
    </row>
    <row r="704" spans="1:7">
      <c r="A704" s="776"/>
      <c r="B704" s="759"/>
      <c r="C704" s="180">
        <v>6050</v>
      </c>
      <c r="D704" s="205" t="s">
        <v>170</v>
      </c>
      <c r="E704" s="201">
        <v>8140</v>
      </c>
      <c r="F704" s="202">
        <v>8140</v>
      </c>
      <c r="G704" s="203">
        <f t="shared" si="14"/>
        <v>100</v>
      </c>
    </row>
    <row r="705" spans="1:7">
      <c r="A705" s="776"/>
      <c r="B705" s="195">
        <v>85334</v>
      </c>
      <c r="C705" s="195"/>
      <c r="D705" s="218" t="s">
        <v>106</v>
      </c>
      <c r="E705" s="197">
        <f>E706</f>
        <v>56527</v>
      </c>
      <c r="F705" s="198">
        <f>F706</f>
        <v>56524.34</v>
      </c>
      <c r="G705" s="199">
        <f t="shared" si="14"/>
        <v>99.995294284147406</v>
      </c>
    </row>
    <row r="706" spans="1:7">
      <c r="A706" s="776"/>
      <c r="B706" s="195"/>
      <c r="C706" s="180">
        <v>3110</v>
      </c>
      <c r="D706" s="155" t="s">
        <v>206</v>
      </c>
      <c r="E706" s="201">
        <v>56527</v>
      </c>
      <c r="F706" s="202">
        <v>56524.34</v>
      </c>
      <c r="G706" s="203">
        <f t="shared" si="14"/>
        <v>99.995294284147406</v>
      </c>
    </row>
    <row r="707" spans="1:7">
      <c r="A707" s="776"/>
      <c r="B707" s="195">
        <v>85395</v>
      </c>
      <c r="C707" s="195"/>
      <c r="D707" s="218" t="s">
        <v>89</v>
      </c>
      <c r="E707" s="197">
        <f>E708+E734+E740</f>
        <v>1078932</v>
      </c>
      <c r="F707" s="198">
        <f>F708+F734+F740</f>
        <v>1076344.8499999999</v>
      </c>
      <c r="G707" s="199">
        <f t="shared" si="14"/>
        <v>99.760211950336057</v>
      </c>
    </row>
    <row r="708" spans="1:7">
      <c r="A708" s="776"/>
      <c r="B708" s="757"/>
      <c r="C708" s="195"/>
      <c r="D708" s="217" t="s">
        <v>376</v>
      </c>
      <c r="E708" s="197">
        <f>SUM(E709:E733)</f>
        <v>331405</v>
      </c>
      <c r="F708" s="215">
        <f>SUM(F709:F733)</f>
        <v>330752.92</v>
      </c>
      <c r="G708" s="199">
        <f t="shared" si="14"/>
        <v>99.803237730269615</v>
      </c>
    </row>
    <row r="709" spans="1:7" ht="22.5" customHeight="1">
      <c r="A709" s="776"/>
      <c r="B709" s="758"/>
      <c r="C709" s="180">
        <v>2910</v>
      </c>
      <c r="D709" s="219" t="s">
        <v>394</v>
      </c>
      <c r="E709" s="201">
        <v>3531</v>
      </c>
      <c r="F709" s="202">
        <v>3530.7</v>
      </c>
      <c r="G709" s="203">
        <f t="shared" si="14"/>
        <v>99.99150382327953</v>
      </c>
    </row>
    <row r="710" spans="1:7">
      <c r="A710" s="776"/>
      <c r="B710" s="758"/>
      <c r="C710" s="180">
        <v>3118</v>
      </c>
      <c r="D710" s="251" t="s">
        <v>206</v>
      </c>
      <c r="E710" s="201">
        <v>59589</v>
      </c>
      <c r="F710" s="202">
        <v>59588.800000000003</v>
      </c>
      <c r="G710" s="203">
        <f t="shared" si="14"/>
        <v>99.999664367584614</v>
      </c>
    </row>
    <row r="711" spans="1:7">
      <c r="A711" s="776"/>
      <c r="B711" s="758"/>
      <c r="C711" s="180">
        <v>3119</v>
      </c>
      <c r="D711" s="251" t="s">
        <v>206</v>
      </c>
      <c r="E711" s="201">
        <v>36613</v>
      </c>
      <c r="F711" s="202">
        <v>36612.9</v>
      </c>
      <c r="G711" s="203">
        <f t="shared" si="14"/>
        <v>99.999726872968623</v>
      </c>
    </row>
    <row r="712" spans="1:7">
      <c r="A712" s="776"/>
      <c r="B712" s="758"/>
      <c r="C712" s="180">
        <v>4018</v>
      </c>
      <c r="D712" s="155" t="s">
        <v>172</v>
      </c>
      <c r="E712" s="201">
        <v>10578</v>
      </c>
      <c r="F712" s="202">
        <v>10577.28</v>
      </c>
      <c r="G712" s="203">
        <f t="shared" si="14"/>
        <v>99.993193420306298</v>
      </c>
    </row>
    <row r="713" spans="1:7">
      <c r="A713" s="776"/>
      <c r="B713" s="758"/>
      <c r="C713" s="180">
        <v>4019</v>
      </c>
      <c r="D713" s="155" t="s">
        <v>172</v>
      </c>
      <c r="E713" s="201">
        <v>623</v>
      </c>
      <c r="F713" s="202">
        <v>622.72</v>
      </c>
      <c r="G713" s="203">
        <f t="shared" si="14"/>
        <v>99.955056179775283</v>
      </c>
    </row>
    <row r="714" spans="1:7">
      <c r="A714" s="776"/>
      <c r="B714" s="758"/>
      <c r="C714" s="180">
        <v>4118</v>
      </c>
      <c r="D714" s="155" t="s">
        <v>174</v>
      </c>
      <c r="E714" s="201">
        <v>8473</v>
      </c>
      <c r="F714" s="202">
        <v>7882.11</v>
      </c>
      <c r="G714" s="203">
        <f t="shared" si="14"/>
        <v>93.026200873362441</v>
      </c>
    </row>
    <row r="715" spans="1:7">
      <c r="A715" s="776"/>
      <c r="B715" s="758"/>
      <c r="C715" s="180">
        <v>4119</v>
      </c>
      <c r="D715" s="155" t="s">
        <v>174</v>
      </c>
      <c r="E715" s="201">
        <v>500</v>
      </c>
      <c r="F715" s="202">
        <v>464.2</v>
      </c>
      <c r="G715" s="203">
        <f t="shared" si="14"/>
        <v>92.84</v>
      </c>
    </row>
    <row r="716" spans="1:7">
      <c r="A716" s="776"/>
      <c r="B716" s="758"/>
      <c r="C716" s="180">
        <v>4128</v>
      </c>
      <c r="D716" s="155" t="s">
        <v>196</v>
      </c>
      <c r="E716" s="201">
        <v>1268</v>
      </c>
      <c r="F716" s="202">
        <v>1267.93</v>
      </c>
      <c r="G716" s="203">
        <f t="shared" si="14"/>
        <v>99.994479495268138</v>
      </c>
    </row>
    <row r="717" spans="1:7">
      <c r="A717" s="776"/>
      <c r="B717" s="758"/>
      <c r="C717" s="180">
        <v>4129</v>
      </c>
      <c r="D717" s="155" t="s">
        <v>196</v>
      </c>
      <c r="E717" s="201">
        <v>75</v>
      </c>
      <c r="F717" s="202">
        <v>74.7</v>
      </c>
      <c r="G717" s="203">
        <f t="shared" si="14"/>
        <v>99.6</v>
      </c>
    </row>
    <row r="718" spans="1:7">
      <c r="A718" s="776"/>
      <c r="B718" s="758"/>
      <c r="C718" s="180">
        <v>4178</v>
      </c>
      <c r="D718" s="200" t="s">
        <v>175</v>
      </c>
      <c r="E718" s="201">
        <v>134220</v>
      </c>
      <c r="F718" s="202">
        <v>134218.13</v>
      </c>
      <c r="G718" s="203">
        <f t="shared" si="14"/>
        <v>99.998606765012667</v>
      </c>
    </row>
    <row r="719" spans="1:7">
      <c r="A719" s="776"/>
      <c r="B719" s="758"/>
      <c r="C719" s="180">
        <v>4179</v>
      </c>
      <c r="D719" s="200" t="s">
        <v>175</v>
      </c>
      <c r="E719" s="201">
        <v>7902</v>
      </c>
      <c r="F719" s="202">
        <v>7901.87</v>
      </c>
      <c r="G719" s="203">
        <f t="shared" si="14"/>
        <v>99.998354846874207</v>
      </c>
    </row>
    <row r="720" spans="1:7">
      <c r="A720" s="776"/>
      <c r="B720" s="758"/>
      <c r="C720" s="180">
        <v>4218</v>
      </c>
      <c r="D720" s="155" t="s">
        <v>176</v>
      </c>
      <c r="E720" s="201">
        <v>20581</v>
      </c>
      <c r="F720" s="202">
        <v>20569.28</v>
      </c>
      <c r="G720" s="203">
        <f t="shared" si="14"/>
        <v>99.943054273358925</v>
      </c>
    </row>
    <row r="721" spans="1:7">
      <c r="A721" s="776"/>
      <c r="B721" s="758"/>
      <c r="C721" s="180">
        <v>4219</v>
      </c>
      <c r="D721" s="155" t="s">
        <v>176</v>
      </c>
      <c r="E721" s="201">
        <v>1210</v>
      </c>
      <c r="F721" s="202">
        <v>1207.48</v>
      </c>
      <c r="G721" s="203">
        <f t="shared" si="14"/>
        <v>99.791735537190078</v>
      </c>
    </row>
    <row r="722" spans="1:7">
      <c r="A722" s="776"/>
      <c r="B722" s="758"/>
      <c r="C722" s="180">
        <v>4308</v>
      </c>
      <c r="D722" s="155" t="s">
        <v>166</v>
      </c>
      <c r="E722" s="201">
        <v>23419</v>
      </c>
      <c r="F722" s="202">
        <v>23418.69</v>
      </c>
      <c r="G722" s="203">
        <f t="shared" si="14"/>
        <v>99.998676288483708</v>
      </c>
    </row>
    <row r="723" spans="1:7">
      <c r="A723" s="776"/>
      <c r="B723" s="758"/>
      <c r="C723" s="180">
        <v>4309</v>
      </c>
      <c r="D723" s="155" t="s">
        <v>166</v>
      </c>
      <c r="E723" s="201">
        <v>1063</v>
      </c>
      <c r="F723" s="202">
        <v>1063</v>
      </c>
      <c r="G723" s="203">
        <f t="shared" si="14"/>
        <v>100</v>
      </c>
    </row>
    <row r="724" spans="1:7">
      <c r="A724" s="776"/>
      <c r="B724" s="758"/>
      <c r="C724" s="180">
        <v>4418</v>
      </c>
      <c r="D724" s="155" t="s">
        <v>181</v>
      </c>
      <c r="E724" s="201">
        <v>821</v>
      </c>
      <c r="F724" s="202">
        <v>820.71</v>
      </c>
      <c r="G724" s="203">
        <f t="shared" si="14"/>
        <v>99.964677222898899</v>
      </c>
    </row>
    <row r="725" spans="1:7">
      <c r="A725" s="776"/>
      <c r="B725" s="758"/>
      <c r="C725" s="180">
        <v>4419</v>
      </c>
      <c r="D725" s="155" t="s">
        <v>181</v>
      </c>
      <c r="E725" s="201">
        <v>49</v>
      </c>
      <c r="F725" s="202">
        <v>48.29</v>
      </c>
      <c r="G725" s="203">
        <f t="shared" si="14"/>
        <v>98.551020408163268</v>
      </c>
    </row>
    <row r="726" spans="1:7">
      <c r="A726" s="776"/>
      <c r="B726" s="758"/>
      <c r="C726" s="180">
        <v>4448</v>
      </c>
      <c r="D726" s="155" t="s">
        <v>380</v>
      </c>
      <c r="E726" s="201">
        <v>571</v>
      </c>
      <c r="F726" s="202">
        <v>570.41999999999996</v>
      </c>
      <c r="G726" s="203">
        <f t="shared" si="14"/>
        <v>99.898423817863389</v>
      </c>
    </row>
    <row r="727" spans="1:7">
      <c r="A727" s="776"/>
      <c r="B727" s="758"/>
      <c r="C727" s="180">
        <v>4449</v>
      </c>
      <c r="D727" s="155" t="s">
        <v>380</v>
      </c>
      <c r="E727" s="201">
        <v>34</v>
      </c>
      <c r="F727" s="202">
        <v>33.58</v>
      </c>
      <c r="G727" s="203">
        <f t="shared" si="14"/>
        <v>98.764705882352942</v>
      </c>
    </row>
    <row r="728" spans="1:7" ht="22.5">
      <c r="A728" s="776"/>
      <c r="B728" s="758"/>
      <c r="C728" s="180">
        <v>4748</v>
      </c>
      <c r="D728" s="205" t="s">
        <v>383</v>
      </c>
      <c r="E728" s="201">
        <v>5667</v>
      </c>
      <c r="F728" s="202">
        <v>5666.4</v>
      </c>
      <c r="G728" s="203">
        <f t="shared" si="14"/>
        <v>99.989412387506619</v>
      </c>
    </row>
    <row r="729" spans="1:7" ht="22.5">
      <c r="A729" s="776"/>
      <c r="B729" s="758"/>
      <c r="C729" s="180">
        <v>4749</v>
      </c>
      <c r="D729" s="205" t="s">
        <v>383</v>
      </c>
      <c r="E729" s="201">
        <v>334</v>
      </c>
      <c r="F729" s="202">
        <v>333.6</v>
      </c>
      <c r="G729" s="203">
        <f t="shared" si="14"/>
        <v>99.880239520958085</v>
      </c>
    </row>
    <row r="730" spans="1:7" ht="22.5">
      <c r="A730" s="776"/>
      <c r="B730" s="758"/>
      <c r="C730" s="180">
        <v>4758</v>
      </c>
      <c r="D730" s="205" t="s">
        <v>384</v>
      </c>
      <c r="E730" s="201">
        <v>4990</v>
      </c>
      <c r="F730" s="202">
        <v>4986.55</v>
      </c>
      <c r="G730" s="203">
        <f t="shared" si="14"/>
        <v>99.930861723446895</v>
      </c>
    </row>
    <row r="731" spans="1:7" ht="22.5">
      <c r="A731" s="776"/>
      <c r="B731" s="758"/>
      <c r="C731" s="180">
        <v>4759</v>
      </c>
      <c r="D731" s="205" t="s">
        <v>384</v>
      </c>
      <c r="E731" s="201">
        <v>294</v>
      </c>
      <c r="F731" s="202">
        <v>293.58</v>
      </c>
      <c r="G731" s="203">
        <f t="shared" si="14"/>
        <v>99.857142857142861</v>
      </c>
    </row>
    <row r="732" spans="1:7" ht="12" customHeight="1">
      <c r="A732" s="776"/>
      <c r="B732" s="758"/>
      <c r="C732" s="180">
        <v>6068</v>
      </c>
      <c r="D732" s="219" t="s">
        <v>189</v>
      </c>
      <c r="E732" s="201">
        <v>8500</v>
      </c>
      <c r="F732" s="202">
        <v>8499.6</v>
      </c>
      <c r="G732" s="203">
        <f t="shared" si="14"/>
        <v>99.995294117647063</v>
      </c>
    </row>
    <row r="733" spans="1:7" ht="11.25" customHeight="1">
      <c r="A733" s="776"/>
      <c r="B733" s="758"/>
      <c r="C733" s="180">
        <v>6069</v>
      </c>
      <c r="D733" s="219" t="s">
        <v>189</v>
      </c>
      <c r="E733" s="201">
        <v>500</v>
      </c>
      <c r="F733" s="202">
        <v>500.4</v>
      </c>
      <c r="G733" s="203">
        <f t="shared" si="14"/>
        <v>100.08</v>
      </c>
    </row>
    <row r="734" spans="1:7">
      <c r="A734" s="776"/>
      <c r="B734" s="758"/>
      <c r="C734" s="180"/>
      <c r="D734" s="217" t="s">
        <v>208</v>
      </c>
      <c r="E734" s="197">
        <f>SUM(E735:E739)</f>
        <v>65584</v>
      </c>
      <c r="F734" s="198">
        <f>SUM(F735:F739)</f>
        <v>65583.19</v>
      </c>
      <c r="G734" s="199">
        <f t="shared" si="14"/>
        <v>99.998764942668942</v>
      </c>
    </row>
    <row r="735" spans="1:7">
      <c r="A735" s="776"/>
      <c r="B735" s="758"/>
      <c r="C735" s="180">
        <v>4018</v>
      </c>
      <c r="D735" s="155" t="s">
        <v>172</v>
      </c>
      <c r="E735" s="201">
        <v>49629</v>
      </c>
      <c r="F735" s="202">
        <v>49628.9</v>
      </c>
      <c r="G735" s="203">
        <f t="shared" si="14"/>
        <v>99.999798504906408</v>
      </c>
    </row>
    <row r="736" spans="1:7">
      <c r="A736" s="776"/>
      <c r="B736" s="758"/>
      <c r="C736" s="180">
        <v>4118</v>
      </c>
      <c r="D736" s="155" t="s">
        <v>174</v>
      </c>
      <c r="E736" s="201">
        <v>7278</v>
      </c>
      <c r="F736" s="202">
        <v>7277.63</v>
      </c>
      <c r="G736" s="203">
        <f t="shared" si="14"/>
        <v>99.994916185765319</v>
      </c>
    </row>
    <row r="737" spans="1:7">
      <c r="A737" s="776"/>
      <c r="B737" s="758"/>
      <c r="C737" s="180">
        <v>4128</v>
      </c>
      <c r="D737" s="155" t="s">
        <v>196</v>
      </c>
      <c r="E737" s="201">
        <v>1181</v>
      </c>
      <c r="F737" s="202">
        <v>1180.82</v>
      </c>
      <c r="G737" s="203">
        <f t="shared" si="14"/>
        <v>99.984758679085516</v>
      </c>
    </row>
    <row r="738" spans="1:7">
      <c r="A738" s="776"/>
      <c r="B738" s="758"/>
      <c r="C738" s="180">
        <v>4218</v>
      </c>
      <c r="D738" s="155" t="s">
        <v>176</v>
      </c>
      <c r="E738" s="201">
        <v>5456</v>
      </c>
      <c r="F738" s="202">
        <v>5455.84</v>
      </c>
      <c r="G738" s="203">
        <f t="shared" si="14"/>
        <v>99.997067448680355</v>
      </c>
    </row>
    <row r="739" spans="1:7">
      <c r="A739" s="776"/>
      <c r="B739" s="758"/>
      <c r="C739" s="180">
        <v>4448</v>
      </c>
      <c r="D739" s="155" t="s">
        <v>380</v>
      </c>
      <c r="E739" s="201">
        <v>2040</v>
      </c>
      <c r="F739" s="202">
        <v>2040</v>
      </c>
      <c r="G739" s="203">
        <f t="shared" si="14"/>
        <v>100</v>
      </c>
    </row>
    <row r="740" spans="1:7">
      <c r="A740" s="776"/>
      <c r="B740" s="758"/>
      <c r="C740" s="180"/>
      <c r="D740" s="217" t="s">
        <v>198</v>
      </c>
      <c r="E740" s="197">
        <f>SUM(E741:E755)</f>
        <v>681943</v>
      </c>
      <c r="F740" s="198">
        <f>SUM(F741:F755)</f>
        <v>680008.73999999987</v>
      </c>
      <c r="G740" s="199">
        <f t="shared" si="14"/>
        <v>99.716360458278743</v>
      </c>
    </row>
    <row r="741" spans="1:7" ht="34.5" customHeight="1">
      <c r="A741" s="776"/>
      <c r="B741" s="758"/>
      <c r="C741" s="180">
        <v>2318</v>
      </c>
      <c r="D741" s="320" t="s">
        <v>483</v>
      </c>
      <c r="E741" s="201">
        <v>499888</v>
      </c>
      <c r="F741" s="202">
        <v>499662.96</v>
      </c>
      <c r="G741" s="203">
        <f t="shared" si="14"/>
        <v>99.954981915949176</v>
      </c>
    </row>
    <row r="742" spans="1:7" ht="33.75" customHeight="1">
      <c r="A742" s="776"/>
      <c r="B742" s="758"/>
      <c r="C742" s="180">
        <v>2319</v>
      </c>
      <c r="D742" s="320" t="s">
        <v>483</v>
      </c>
      <c r="E742" s="201">
        <v>28867</v>
      </c>
      <c r="F742" s="202">
        <v>28848.32</v>
      </c>
      <c r="G742" s="203">
        <f t="shared" si="14"/>
        <v>99.935289430837983</v>
      </c>
    </row>
    <row r="743" spans="1:7">
      <c r="A743" s="776"/>
      <c r="B743" s="758"/>
      <c r="C743" s="180">
        <v>4010</v>
      </c>
      <c r="D743" s="155" t="s">
        <v>172</v>
      </c>
      <c r="E743" s="201">
        <v>40382</v>
      </c>
      <c r="F743" s="202">
        <v>40331.040000000001</v>
      </c>
      <c r="G743" s="203">
        <f t="shared" si="14"/>
        <v>99.873805160715165</v>
      </c>
    </row>
    <row r="744" spans="1:7">
      <c r="A744" s="776"/>
      <c r="B744" s="758"/>
      <c r="C744" s="180">
        <v>4110</v>
      </c>
      <c r="D744" s="155" t="s">
        <v>174</v>
      </c>
      <c r="E744" s="201">
        <v>7472</v>
      </c>
      <c r="F744" s="202">
        <v>7471.11</v>
      </c>
      <c r="G744" s="203">
        <f t="shared" si="14"/>
        <v>99.988088865096358</v>
      </c>
    </row>
    <row r="745" spans="1:7">
      <c r="A745" s="776"/>
      <c r="B745" s="758"/>
      <c r="C745" s="180">
        <v>4120</v>
      </c>
      <c r="D745" s="155" t="s">
        <v>196</v>
      </c>
      <c r="E745" s="201">
        <v>1213</v>
      </c>
      <c r="F745" s="202">
        <v>1212.19</v>
      </c>
      <c r="G745" s="203">
        <f t="shared" si="14"/>
        <v>99.933223413025559</v>
      </c>
    </row>
    <row r="746" spans="1:7">
      <c r="A746" s="776"/>
      <c r="B746" s="758"/>
      <c r="C746" s="180">
        <v>4170</v>
      </c>
      <c r="D746" s="200" t="s">
        <v>175</v>
      </c>
      <c r="E746" s="201">
        <v>24000</v>
      </c>
      <c r="F746" s="202">
        <v>24000</v>
      </c>
      <c r="G746" s="203">
        <f t="shared" si="14"/>
        <v>100</v>
      </c>
    </row>
    <row r="747" spans="1:7">
      <c r="A747" s="776"/>
      <c r="B747" s="758"/>
      <c r="C747" s="180">
        <v>4210</v>
      </c>
      <c r="D747" s="155" t="s">
        <v>176</v>
      </c>
      <c r="E747" s="201">
        <v>57467</v>
      </c>
      <c r="F747" s="202">
        <v>55932.2</v>
      </c>
      <c r="G747" s="203">
        <f t="shared" si="14"/>
        <v>97.329249830337417</v>
      </c>
    </row>
    <row r="748" spans="1:7">
      <c r="A748" s="776"/>
      <c r="B748" s="758"/>
      <c r="C748" s="180">
        <v>4260</v>
      </c>
      <c r="D748" s="155" t="s">
        <v>177</v>
      </c>
      <c r="E748" s="201">
        <v>7917</v>
      </c>
      <c r="F748" s="202">
        <v>7903.74</v>
      </c>
      <c r="G748" s="203">
        <f t="shared" si="14"/>
        <v>99.832512315270932</v>
      </c>
    </row>
    <row r="749" spans="1:7">
      <c r="A749" s="776"/>
      <c r="B749" s="758"/>
      <c r="C749" s="180">
        <v>4270</v>
      </c>
      <c r="D749" s="155" t="s">
        <v>178</v>
      </c>
      <c r="E749" s="201">
        <v>1448</v>
      </c>
      <c r="F749" s="202">
        <v>1447.2</v>
      </c>
      <c r="G749" s="203">
        <f t="shared" si="14"/>
        <v>99.944751381215468</v>
      </c>
    </row>
    <row r="750" spans="1:7">
      <c r="A750" s="776"/>
      <c r="B750" s="758"/>
      <c r="C750" s="180">
        <v>4300</v>
      </c>
      <c r="D750" s="155" t="s">
        <v>166</v>
      </c>
      <c r="E750" s="201">
        <v>6400</v>
      </c>
      <c r="F750" s="202">
        <v>6316.5</v>
      </c>
      <c r="G750" s="203">
        <f t="shared" si="14"/>
        <v>98.6953125</v>
      </c>
    </row>
    <row r="751" spans="1:7" ht="22.5">
      <c r="A751" s="776"/>
      <c r="B751" s="758"/>
      <c r="C751" s="180">
        <v>4370</v>
      </c>
      <c r="D751" s="205" t="s">
        <v>379</v>
      </c>
      <c r="E751" s="201">
        <v>1888</v>
      </c>
      <c r="F751" s="202">
        <v>1887.7</v>
      </c>
      <c r="G751" s="203">
        <f t="shared" si="14"/>
        <v>99.98411016949153</v>
      </c>
    </row>
    <row r="752" spans="1:7">
      <c r="A752" s="776"/>
      <c r="B752" s="758"/>
      <c r="C752" s="180">
        <v>4410</v>
      </c>
      <c r="D752" s="155" t="s">
        <v>181</v>
      </c>
      <c r="E752" s="201">
        <v>1466</v>
      </c>
      <c r="F752" s="202">
        <v>1465.05</v>
      </c>
      <c r="G752" s="203">
        <f t="shared" si="14"/>
        <v>99.935197817189632</v>
      </c>
    </row>
    <row r="753" spans="1:7" ht="22.5">
      <c r="A753" s="776"/>
      <c r="B753" s="758"/>
      <c r="C753" s="180">
        <v>4700</v>
      </c>
      <c r="D753" s="219" t="s">
        <v>382</v>
      </c>
      <c r="E753" s="201">
        <v>1600</v>
      </c>
      <c r="F753" s="202">
        <v>1600</v>
      </c>
      <c r="G753" s="203">
        <f t="shared" si="14"/>
        <v>100</v>
      </c>
    </row>
    <row r="754" spans="1:7" ht="22.5">
      <c r="A754" s="776"/>
      <c r="B754" s="758"/>
      <c r="C754" s="180">
        <v>4740</v>
      </c>
      <c r="D754" s="205" t="s">
        <v>383</v>
      </c>
      <c r="E754" s="201">
        <v>295</v>
      </c>
      <c r="F754" s="202">
        <v>294.33</v>
      </c>
      <c r="G754" s="203">
        <f t="shared" si="14"/>
        <v>99.772881355932199</v>
      </c>
    </row>
    <row r="755" spans="1:7" ht="22.5">
      <c r="A755" s="777"/>
      <c r="B755" s="759"/>
      <c r="C755" s="180">
        <v>4750</v>
      </c>
      <c r="D755" s="205" t="s">
        <v>384</v>
      </c>
      <c r="E755" s="201">
        <v>1640</v>
      </c>
      <c r="F755" s="202">
        <v>1636.4</v>
      </c>
      <c r="G755" s="203">
        <f t="shared" si="14"/>
        <v>99.780487804878049</v>
      </c>
    </row>
    <row r="756" spans="1:7">
      <c r="A756" s="190">
        <v>854</v>
      </c>
      <c r="B756" s="190"/>
      <c r="C756" s="190"/>
      <c r="D756" s="223" t="s">
        <v>107</v>
      </c>
      <c r="E756" s="192">
        <f>E757+E777+E796+E855+E833+E826+E831</f>
        <v>3681259</v>
      </c>
      <c r="F756" s="243">
        <f>F757+F777+F796+F855+F833+F826+F831</f>
        <v>3676198.56</v>
      </c>
      <c r="G756" s="194">
        <f t="shared" si="14"/>
        <v>99.862535072919343</v>
      </c>
    </row>
    <row r="757" spans="1:7" ht="21.75">
      <c r="A757" s="661"/>
      <c r="B757" s="195">
        <v>85406</v>
      </c>
      <c r="C757" s="195"/>
      <c r="D757" s="229" t="s">
        <v>108</v>
      </c>
      <c r="E757" s="197">
        <f>SUM(E758:E776)</f>
        <v>696909</v>
      </c>
      <c r="F757" s="198">
        <f>+SUM(F758:F776)</f>
        <v>696405.51</v>
      </c>
      <c r="G757" s="203">
        <f t="shared" si="14"/>
        <v>99.927753838736479</v>
      </c>
    </row>
    <row r="758" spans="1:7">
      <c r="A758" s="661"/>
      <c r="B758" s="661"/>
      <c r="C758" s="180">
        <v>4010</v>
      </c>
      <c r="D758" s="155" t="s">
        <v>172</v>
      </c>
      <c r="E758" s="201">
        <v>447843</v>
      </c>
      <c r="F758" s="202">
        <v>447843</v>
      </c>
      <c r="G758" s="203">
        <f t="shared" si="14"/>
        <v>100</v>
      </c>
    </row>
    <row r="759" spans="1:7">
      <c r="A759" s="661"/>
      <c r="B759" s="661"/>
      <c r="C759" s="180">
        <v>4040</v>
      </c>
      <c r="D759" s="155" t="s">
        <v>173</v>
      </c>
      <c r="E759" s="201">
        <v>29483</v>
      </c>
      <c r="F759" s="202">
        <v>29482.95</v>
      </c>
      <c r="G759" s="203">
        <f t="shared" si="14"/>
        <v>99.999830410745176</v>
      </c>
    </row>
    <row r="760" spans="1:7">
      <c r="A760" s="661"/>
      <c r="B760" s="661"/>
      <c r="C760" s="180">
        <v>4110</v>
      </c>
      <c r="D760" s="155" t="s">
        <v>174</v>
      </c>
      <c r="E760" s="201">
        <v>74918</v>
      </c>
      <c r="F760" s="202">
        <v>74769.87</v>
      </c>
      <c r="G760" s="203">
        <f t="shared" si="14"/>
        <v>99.802277156357619</v>
      </c>
    </row>
    <row r="761" spans="1:7">
      <c r="A761" s="661"/>
      <c r="B761" s="661"/>
      <c r="C761" s="180">
        <v>4120</v>
      </c>
      <c r="D761" s="155" t="s">
        <v>196</v>
      </c>
      <c r="E761" s="201">
        <v>11707</v>
      </c>
      <c r="F761" s="202">
        <v>11640.39</v>
      </c>
      <c r="G761" s="203">
        <f t="shared" si="14"/>
        <v>99.431024173571373</v>
      </c>
    </row>
    <row r="762" spans="1:7">
      <c r="A762" s="661"/>
      <c r="B762" s="661"/>
      <c r="C762" s="180">
        <v>4170</v>
      </c>
      <c r="D762" s="200" t="s">
        <v>175</v>
      </c>
      <c r="E762" s="201">
        <v>15613</v>
      </c>
      <c r="F762" s="202">
        <v>15613</v>
      </c>
      <c r="G762" s="203">
        <f t="shared" si="14"/>
        <v>100</v>
      </c>
    </row>
    <row r="763" spans="1:7">
      <c r="A763" s="661"/>
      <c r="B763" s="661"/>
      <c r="C763" s="180">
        <v>4210</v>
      </c>
      <c r="D763" s="155" t="s">
        <v>176</v>
      </c>
      <c r="E763" s="201">
        <v>31738</v>
      </c>
      <c r="F763" s="202">
        <v>31738</v>
      </c>
      <c r="G763" s="203">
        <f t="shared" si="14"/>
        <v>100</v>
      </c>
    </row>
    <row r="764" spans="1:7">
      <c r="A764" s="661"/>
      <c r="B764" s="661"/>
      <c r="C764" s="180">
        <v>4240</v>
      </c>
      <c r="D764" s="155" t="s">
        <v>374</v>
      </c>
      <c r="E764" s="201">
        <v>3534</v>
      </c>
      <c r="F764" s="202">
        <v>3534</v>
      </c>
      <c r="G764" s="203">
        <f t="shared" si="14"/>
        <v>100</v>
      </c>
    </row>
    <row r="765" spans="1:7">
      <c r="A765" s="661"/>
      <c r="B765" s="661"/>
      <c r="C765" s="180">
        <v>4260</v>
      </c>
      <c r="D765" s="155" t="s">
        <v>177</v>
      </c>
      <c r="E765" s="201">
        <v>19942</v>
      </c>
      <c r="F765" s="202">
        <v>19941.73</v>
      </c>
      <c r="G765" s="203">
        <f t="shared" si="14"/>
        <v>99.998646073613486</v>
      </c>
    </row>
    <row r="766" spans="1:7">
      <c r="A766" s="661"/>
      <c r="B766" s="661"/>
      <c r="C766" s="180">
        <v>4270</v>
      </c>
      <c r="D766" s="155" t="s">
        <v>178</v>
      </c>
      <c r="E766" s="201">
        <v>3426</v>
      </c>
      <c r="F766" s="202">
        <v>3425.92</v>
      </c>
      <c r="G766" s="203">
        <f t="shared" si="14"/>
        <v>99.997664915353184</v>
      </c>
    </row>
    <row r="767" spans="1:7">
      <c r="A767" s="661"/>
      <c r="B767" s="661"/>
      <c r="C767" s="180">
        <v>4280</v>
      </c>
      <c r="D767" s="155" t="s">
        <v>179</v>
      </c>
      <c r="E767" s="201">
        <v>446</v>
      </c>
      <c r="F767" s="202">
        <v>439</v>
      </c>
      <c r="G767" s="203">
        <f t="shared" si="14"/>
        <v>98.430493273542595</v>
      </c>
    </row>
    <row r="768" spans="1:7">
      <c r="A768" s="661"/>
      <c r="B768" s="661"/>
      <c r="C768" s="180">
        <v>4300</v>
      </c>
      <c r="D768" s="155" t="s">
        <v>166</v>
      </c>
      <c r="E768" s="201">
        <v>7991</v>
      </c>
      <c r="F768" s="202">
        <v>7990.97</v>
      </c>
      <c r="G768" s="203">
        <f t="shared" si="14"/>
        <v>99.999624577649854</v>
      </c>
    </row>
    <row r="769" spans="1:7">
      <c r="A769" s="661"/>
      <c r="B769" s="661"/>
      <c r="C769" s="180">
        <v>4350</v>
      </c>
      <c r="D769" s="200" t="s">
        <v>180</v>
      </c>
      <c r="E769" s="201">
        <v>535</v>
      </c>
      <c r="F769" s="202">
        <v>523.44000000000005</v>
      </c>
      <c r="G769" s="203">
        <f t="shared" si="14"/>
        <v>97.83925233644861</v>
      </c>
    </row>
    <row r="770" spans="1:7" ht="22.5">
      <c r="A770" s="661"/>
      <c r="B770" s="661"/>
      <c r="C770" s="180">
        <v>4360</v>
      </c>
      <c r="D770" s="205" t="s">
        <v>378</v>
      </c>
      <c r="E770" s="201">
        <v>675</v>
      </c>
      <c r="F770" s="202">
        <v>633.34</v>
      </c>
      <c r="G770" s="203">
        <f t="shared" si="14"/>
        <v>93.828148148148145</v>
      </c>
    </row>
    <row r="771" spans="1:7" ht="22.5">
      <c r="A771" s="661"/>
      <c r="B771" s="661"/>
      <c r="C771" s="180">
        <v>4370</v>
      </c>
      <c r="D771" s="205" t="s">
        <v>379</v>
      </c>
      <c r="E771" s="201">
        <v>2600</v>
      </c>
      <c r="F771" s="202">
        <v>2416.5500000000002</v>
      </c>
      <c r="G771" s="203">
        <f t="shared" si="14"/>
        <v>92.944230769230785</v>
      </c>
    </row>
    <row r="772" spans="1:7">
      <c r="A772" s="661"/>
      <c r="B772" s="661"/>
      <c r="C772" s="180">
        <v>4410</v>
      </c>
      <c r="D772" s="155" t="s">
        <v>181</v>
      </c>
      <c r="E772" s="201">
        <v>514</v>
      </c>
      <c r="F772" s="202">
        <v>469.35</v>
      </c>
      <c r="G772" s="203">
        <f t="shared" si="14"/>
        <v>91.313229571984436</v>
      </c>
    </row>
    <row r="773" spans="1:7">
      <c r="A773" s="661"/>
      <c r="B773" s="661"/>
      <c r="C773" s="180">
        <v>4440</v>
      </c>
      <c r="D773" s="155" t="s">
        <v>380</v>
      </c>
      <c r="E773" s="201">
        <v>37289</v>
      </c>
      <c r="F773" s="202">
        <v>37289</v>
      </c>
      <c r="G773" s="203">
        <f t="shared" ref="G773:G826" si="15">F773*100/E773</f>
        <v>100</v>
      </c>
    </row>
    <row r="774" spans="1:7" ht="22.5">
      <c r="A774" s="661"/>
      <c r="B774" s="661"/>
      <c r="C774" s="180">
        <v>4700</v>
      </c>
      <c r="D774" s="219" t="s">
        <v>382</v>
      </c>
      <c r="E774" s="201">
        <v>762</v>
      </c>
      <c r="F774" s="202">
        <v>762</v>
      </c>
      <c r="G774" s="203">
        <f t="shared" si="15"/>
        <v>100</v>
      </c>
    </row>
    <row r="775" spans="1:7" ht="22.5">
      <c r="A775" s="661"/>
      <c r="B775" s="661"/>
      <c r="C775" s="180">
        <v>4740</v>
      </c>
      <c r="D775" s="205" t="s">
        <v>383</v>
      </c>
      <c r="E775" s="201">
        <v>601</v>
      </c>
      <c r="F775" s="202">
        <v>601</v>
      </c>
      <c r="G775" s="203">
        <f t="shared" si="15"/>
        <v>100</v>
      </c>
    </row>
    <row r="776" spans="1:7" ht="22.5">
      <c r="A776" s="661"/>
      <c r="B776" s="661"/>
      <c r="C776" s="180">
        <v>4750</v>
      </c>
      <c r="D776" s="205" t="s">
        <v>384</v>
      </c>
      <c r="E776" s="201">
        <v>7292</v>
      </c>
      <c r="F776" s="202">
        <v>7292</v>
      </c>
      <c r="G776" s="203">
        <f t="shared" si="15"/>
        <v>100</v>
      </c>
    </row>
    <row r="777" spans="1:7">
      <c r="A777" s="661"/>
      <c r="B777" s="195">
        <v>85407</v>
      </c>
      <c r="C777" s="195"/>
      <c r="D777" s="218" t="s">
        <v>109</v>
      </c>
      <c r="E777" s="197">
        <f>+SUM(E778:E795)</f>
        <v>468363</v>
      </c>
      <c r="F777" s="198">
        <f>+SUM(F778:F795)</f>
        <v>468363</v>
      </c>
      <c r="G777" s="199">
        <f t="shared" si="15"/>
        <v>100</v>
      </c>
    </row>
    <row r="778" spans="1:7">
      <c r="A778" s="661"/>
      <c r="B778" s="661"/>
      <c r="C778" s="180">
        <v>3020</v>
      </c>
      <c r="D778" s="200" t="s">
        <v>171</v>
      </c>
      <c r="E778" s="201">
        <v>835</v>
      </c>
      <c r="F778" s="202">
        <v>834.83</v>
      </c>
      <c r="G778" s="203">
        <f t="shared" si="15"/>
        <v>99.979640718562877</v>
      </c>
    </row>
    <row r="779" spans="1:7">
      <c r="A779" s="661"/>
      <c r="B779" s="661"/>
      <c r="C779" s="180">
        <v>4010</v>
      </c>
      <c r="D779" s="155" t="s">
        <v>172</v>
      </c>
      <c r="E779" s="201">
        <v>212186</v>
      </c>
      <c r="F779" s="202">
        <v>212185.77</v>
      </c>
      <c r="G779" s="203">
        <f t="shared" si="15"/>
        <v>99.999891604535648</v>
      </c>
    </row>
    <row r="780" spans="1:7">
      <c r="A780" s="661"/>
      <c r="B780" s="661"/>
      <c r="C780" s="180">
        <v>4040</v>
      </c>
      <c r="D780" s="155" t="s">
        <v>173</v>
      </c>
      <c r="E780" s="201">
        <v>15284</v>
      </c>
      <c r="F780" s="202">
        <v>15284.28</v>
      </c>
      <c r="G780" s="203">
        <f t="shared" si="15"/>
        <v>100.00183198115677</v>
      </c>
    </row>
    <row r="781" spans="1:7">
      <c r="A781" s="661"/>
      <c r="B781" s="661"/>
      <c r="C781" s="180">
        <v>4110</v>
      </c>
      <c r="D781" s="155" t="s">
        <v>174</v>
      </c>
      <c r="E781" s="201">
        <v>35430</v>
      </c>
      <c r="F781" s="202">
        <v>35430</v>
      </c>
      <c r="G781" s="203">
        <f t="shared" si="15"/>
        <v>100</v>
      </c>
    </row>
    <row r="782" spans="1:7">
      <c r="A782" s="661"/>
      <c r="B782" s="661"/>
      <c r="C782" s="180">
        <v>4120</v>
      </c>
      <c r="D782" s="155" t="s">
        <v>196</v>
      </c>
      <c r="E782" s="201">
        <v>5592</v>
      </c>
      <c r="F782" s="202">
        <v>5592.54</v>
      </c>
      <c r="G782" s="203">
        <f t="shared" si="15"/>
        <v>100.00965665236052</v>
      </c>
    </row>
    <row r="783" spans="1:7">
      <c r="A783" s="661"/>
      <c r="B783" s="661"/>
      <c r="C783" s="180">
        <v>4170</v>
      </c>
      <c r="D783" s="200" t="s">
        <v>175</v>
      </c>
      <c r="E783" s="201">
        <v>61043</v>
      </c>
      <c r="F783" s="202">
        <v>61042.82</v>
      </c>
      <c r="G783" s="203">
        <f t="shared" si="15"/>
        <v>99.999705125894863</v>
      </c>
    </row>
    <row r="784" spans="1:7">
      <c r="A784" s="661"/>
      <c r="B784" s="661"/>
      <c r="C784" s="180">
        <v>4210</v>
      </c>
      <c r="D784" s="155" t="s">
        <v>176</v>
      </c>
      <c r="E784" s="201">
        <v>55641</v>
      </c>
      <c r="F784" s="202">
        <v>55641.29</v>
      </c>
      <c r="G784" s="203">
        <f t="shared" si="15"/>
        <v>100.00052119839687</v>
      </c>
    </row>
    <row r="785" spans="1:7">
      <c r="A785" s="661"/>
      <c r="B785" s="661"/>
      <c r="C785" s="180">
        <v>4260</v>
      </c>
      <c r="D785" s="155" t="s">
        <v>177</v>
      </c>
      <c r="E785" s="201">
        <v>15183</v>
      </c>
      <c r="F785" s="202">
        <v>15182.89</v>
      </c>
      <c r="G785" s="203">
        <f t="shared" si="15"/>
        <v>99.999275505499568</v>
      </c>
    </row>
    <row r="786" spans="1:7">
      <c r="A786" s="661"/>
      <c r="B786" s="661"/>
      <c r="C786" s="180">
        <v>4270</v>
      </c>
      <c r="D786" s="155" t="s">
        <v>178</v>
      </c>
      <c r="E786" s="201">
        <v>33194</v>
      </c>
      <c r="F786" s="202">
        <v>33193.89</v>
      </c>
      <c r="G786" s="203">
        <f t="shared" si="15"/>
        <v>99.999668614809906</v>
      </c>
    </row>
    <row r="787" spans="1:7">
      <c r="A787" s="661"/>
      <c r="B787" s="661"/>
      <c r="C787" s="180">
        <v>4280</v>
      </c>
      <c r="D787" s="155" t="s">
        <v>179</v>
      </c>
      <c r="E787" s="201">
        <v>60</v>
      </c>
      <c r="F787" s="202">
        <v>60</v>
      </c>
      <c r="G787" s="203">
        <f t="shared" si="15"/>
        <v>100</v>
      </c>
    </row>
    <row r="788" spans="1:7">
      <c r="A788" s="661"/>
      <c r="B788" s="661"/>
      <c r="C788" s="180">
        <v>4300</v>
      </c>
      <c r="D788" s="155" t="s">
        <v>166</v>
      </c>
      <c r="E788" s="201">
        <v>9520</v>
      </c>
      <c r="F788" s="202">
        <v>9519.58</v>
      </c>
      <c r="G788" s="203">
        <f t="shared" si="15"/>
        <v>99.995588235294122</v>
      </c>
    </row>
    <row r="789" spans="1:7">
      <c r="A789" s="661"/>
      <c r="B789" s="661"/>
      <c r="C789" s="180">
        <v>4350</v>
      </c>
      <c r="D789" s="155" t="s">
        <v>180</v>
      </c>
      <c r="E789" s="201">
        <v>1339</v>
      </c>
      <c r="F789" s="202">
        <v>1339.08</v>
      </c>
      <c r="G789" s="203">
        <f t="shared" si="15"/>
        <v>100.00597460791636</v>
      </c>
    </row>
    <row r="790" spans="1:7" ht="22.5">
      <c r="A790" s="661"/>
      <c r="B790" s="661"/>
      <c r="C790" s="180">
        <v>4370</v>
      </c>
      <c r="D790" s="205" t="s">
        <v>379</v>
      </c>
      <c r="E790" s="201">
        <v>1273</v>
      </c>
      <c r="F790" s="202">
        <v>1272.9100000000001</v>
      </c>
      <c r="G790" s="203">
        <f t="shared" si="15"/>
        <v>99.99293008641007</v>
      </c>
    </row>
    <row r="791" spans="1:7">
      <c r="A791" s="661"/>
      <c r="B791" s="661"/>
      <c r="C791" s="180">
        <v>4410</v>
      </c>
      <c r="D791" s="155" t="s">
        <v>181</v>
      </c>
      <c r="E791" s="201">
        <v>3210</v>
      </c>
      <c r="F791" s="202">
        <v>3210.05</v>
      </c>
      <c r="G791" s="203">
        <f t="shared" si="15"/>
        <v>100.00155763239876</v>
      </c>
    </row>
    <row r="792" spans="1:7">
      <c r="A792" s="661"/>
      <c r="B792" s="661"/>
      <c r="C792" s="180">
        <v>4440</v>
      </c>
      <c r="D792" s="155" t="s">
        <v>380</v>
      </c>
      <c r="E792" s="201">
        <v>14002</v>
      </c>
      <c r="F792" s="202">
        <v>14002</v>
      </c>
      <c r="G792" s="203">
        <f t="shared" si="15"/>
        <v>100</v>
      </c>
    </row>
    <row r="793" spans="1:7" ht="22.5">
      <c r="A793" s="661"/>
      <c r="B793" s="661"/>
      <c r="C793" s="180">
        <v>4700</v>
      </c>
      <c r="D793" s="219" t="s">
        <v>382</v>
      </c>
      <c r="E793" s="201">
        <v>520</v>
      </c>
      <c r="F793" s="202">
        <v>520</v>
      </c>
      <c r="G793" s="203">
        <f t="shared" si="15"/>
        <v>100</v>
      </c>
    </row>
    <row r="794" spans="1:7" ht="22.5">
      <c r="A794" s="661"/>
      <c r="B794" s="661"/>
      <c r="C794" s="180">
        <v>4740</v>
      </c>
      <c r="D794" s="205" t="s">
        <v>383</v>
      </c>
      <c r="E794" s="201">
        <v>429</v>
      </c>
      <c r="F794" s="202">
        <v>429.09</v>
      </c>
      <c r="G794" s="203">
        <f t="shared" si="15"/>
        <v>100.02097902097903</v>
      </c>
    </row>
    <row r="795" spans="1:7" ht="22.5">
      <c r="A795" s="661"/>
      <c r="B795" s="661"/>
      <c r="C795" s="180">
        <v>4750</v>
      </c>
      <c r="D795" s="205" t="s">
        <v>384</v>
      </c>
      <c r="E795" s="201">
        <v>3622</v>
      </c>
      <c r="F795" s="202">
        <v>3621.98</v>
      </c>
      <c r="G795" s="203">
        <f t="shared" si="15"/>
        <v>99.99944781888459</v>
      </c>
    </row>
    <row r="796" spans="1:7">
      <c r="A796" s="661"/>
      <c r="B796" s="195">
        <v>85410</v>
      </c>
      <c r="C796" s="195"/>
      <c r="D796" s="218" t="s">
        <v>110</v>
      </c>
      <c r="E796" s="197">
        <f>E797+E811+E824</f>
        <v>529557</v>
      </c>
      <c r="F796" s="198">
        <f>F797+F811+F824</f>
        <v>529555.15999999992</v>
      </c>
      <c r="G796" s="199">
        <f t="shared" si="15"/>
        <v>99.999652539764355</v>
      </c>
    </row>
    <row r="797" spans="1:7">
      <c r="A797" s="661"/>
      <c r="B797" s="763"/>
      <c r="C797" s="208"/>
      <c r="D797" s="217" t="s">
        <v>210</v>
      </c>
      <c r="E797" s="210">
        <f>+SUM(E798:E810)</f>
        <v>228632</v>
      </c>
      <c r="F797" s="211">
        <f>+SUM(F798:F810)</f>
        <v>228631.99999999997</v>
      </c>
      <c r="G797" s="207">
        <f t="shared" si="15"/>
        <v>99.999999999999986</v>
      </c>
    </row>
    <row r="798" spans="1:7">
      <c r="A798" s="661"/>
      <c r="B798" s="764"/>
      <c r="C798" s="180">
        <v>3020</v>
      </c>
      <c r="D798" s="200" t="s">
        <v>171</v>
      </c>
      <c r="E798" s="201">
        <v>64</v>
      </c>
      <c r="F798" s="202">
        <v>64</v>
      </c>
      <c r="G798" s="203">
        <f t="shared" si="15"/>
        <v>100</v>
      </c>
    </row>
    <row r="799" spans="1:7">
      <c r="A799" s="661"/>
      <c r="B799" s="764"/>
      <c r="C799" s="180">
        <v>4010</v>
      </c>
      <c r="D799" s="155" t="s">
        <v>172</v>
      </c>
      <c r="E799" s="201">
        <v>86390</v>
      </c>
      <c r="F799" s="202">
        <v>86390.15</v>
      </c>
      <c r="G799" s="203">
        <f t="shared" si="15"/>
        <v>100.00017363120732</v>
      </c>
    </row>
    <row r="800" spans="1:7">
      <c r="A800" s="661"/>
      <c r="B800" s="764"/>
      <c r="C800" s="180">
        <v>4040</v>
      </c>
      <c r="D800" s="155" t="s">
        <v>173</v>
      </c>
      <c r="E800" s="201">
        <v>7064</v>
      </c>
      <c r="F800" s="202">
        <v>7064.26</v>
      </c>
      <c r="G800" s="203">
        <f t="shared" si="15"/>
        <v>100.00368063420159</v>
      </c>
    </row>
    <row r="801" spans="1:7">
      <c r="A801" s="661"/>
      <c r="B801" s="764"/>
      <c r="C801" s="180">
        <v>4110</v>
      </c>
      <c r="D801" s="155" t="s">
        <v>174</v>
      </c>
      <c r="E801" s="201">
        <v>14165</v>
      </c>
      <c r="F801" s="202">
        <v>14165</v>
      </c>
      <c r="G801" s="203">
        <f t="shared" si="15"/>
        <v>100</v>
      </c>
    </row>
    <row r="802" spans="1:7">
      <c r="A802" s="661"/>
      <c r="B802" s="764"/>
      <c r="C802" s="180">
        <v>4120</v>
      </c>
      <c r="D802" s="155" t="s">
        <v>196</v>
      </c>
      <c r="E802" s="201">
        <v>2221</v>
      </c>
      <c r="F802" s="202">
        <v>2221</v>
      </c>
      <c r="G802" s="203">
        <f t="shared" si="15"/>
        <v>100</v>
      </c>
    </row>
    <row r="803" spans="1:7">
      <c r="A803" s="661"/>
      <c r="B803" s="764"/>
      <c r="C803" s="180">
        <v>4170</v>
      </c>
      <c r="D803" s="200" t="s">
        <v>175</v>
      </c>
      <c r="E803" s="201">
        <v>11007</v>
      </c>
      <c r="F803" s="202">
        <v>11006.76</v>
      </c>
      <c r="G803" s="203">
        <f t="shared" si="15"/>
        <v>99.99781956936495</v>
      </c>
    </row>
    <row r="804" spans="1:7">
      <c r="A804" s="661"/>
      <c r="B804" s="764"/>
      <c r="C804" s="180">
        <v>4210</v>
      </c>
      <c r="D804" s="155" t="s">
        <v>176</v>
      </c>
      <c r="E804" s="201">
        <v>27173</v>
      </c>
      <c r="F804" s="202">
        <v>27173</v>
      </c>
      <c r="G804" s="203">
        <f t="shared" si="15"/>
        <v>100</v>
      </c>
    </row>
    <row r="805" spans="1:7">
      <c r="A805" s="661"/>
      <c r="B805" s="764"/>
      <c r="C805" s="180">
        <v>4220</v>
      </c>
      <c r="D805" s="155" t="s">
        <v>202</v>
      </c>
      <c r="E805" s="201">
        <v>38009</v>
      </c>
      <c r="F805" s="202">
        <v>38009</v>
      </c>
      <c r="G805" s="203">
        <f t="shared" si="15"/>
        <v>100</v>
      </c>
    </row>
    <row r="806" spans="1:7">
      <c r="A806" s="661"/>
      <c r="B806" s="764"/>
      <c r="C806" s="180">
        <v>4260</v>
      </c>
      <c r="D806" s="155" t="s">
        <v>177</v>
      </c>
      <c r="E806" s="201">
        <v>22363</v>
      </c>
      <c r="F806" s="202">
        <v>22363.24</v>
      </c>
      <c r="G806" s="203">
        <f t="shared" si="15"/>
        <v>100.00107320126996</v>
      </c>
    </row>
    <row r="807" spans="1:7">
      <c r="A807" s="661"/>
      <c r="B807" s="764"/>
      <c r="C807" s="180">
        <v>4270</v>
      </c>
      <c r="D807" s="155" t="s">
        <v>178</v>
      </c>
      <c r="E807" s="201">
        <v>2989</v>
      </c>
      <c r="F807" s="202">
        <v>2989</v>
      </c>
      <c r="G807" s="203">
        <f t="shared" si="15"/>
        <v>100</v>
      </c>
    </row>
    <row r="808" spans="1:7">
      <c r="A808" s="661"/>
      <c r="B808" s="764"/>
      <c r="C808" s="180">
        <v>4300</v>
      </c>
      <c r="D808" s="155" t="s">
        <v>166</v>
      </c>
      <c r="E808" s="201">
        <v>4163</v>
      </c>
      <c r="F808" s="202">
        <v>4162.84</v>
      </c>
      <c r="G808" s="203">
        <f t="shared" si="15"/>
        <v>99.996156617823686</v>
      </c>
    </row>
    <row r="809" spans="1:7">
      <c r="A809" s="661"/>
      <c r="B809" s="764"/>
      <c r="C809" s="180">
        <v>4440</v>
      </c>
      <c r="D809" s="155" t="s">
        <v>380</v>
      </c>
      <c r="E809" s="201">
        <v>12650</v>
      </c>
      <c r="F809" s="202">
        <v>12650</v>
      </c>
      <c r="G809" s="203">
        <f t="shared" si="15"/>
        <v>100</v>
      </c>
    </row>
    <row r="810" spans="1:7">
      <c r="A810" s="661"/>
      <c r="B810" s="764"/>
      <c r="C810" s="180">
        <v>4530</v>
      </c>
      <c r="D810" s="200" t="s">
        <v>169</v>
      </c>
      <c r="E810" s="201">
        <v>374</v>
      </c>
      <c r="F810" s="202">
        <v>373.75</v>
      </c>
      <c r="G810" s="203">
        <f t="shared" si="15"/>
        <v>99.933155080213908</v>
      </c>
    </row>
    <row r="811" spans="1:7">
      <c r="A811" s="661"/>
      <c r="B811" s="764"/>
      <c r="C811" s="208"/>
      <c r="D811" s="217" t="s">
        <v>212</v>
      </c>
      <c r="E811" s="210">
        <f>+SUM(E812:E823)</f>
        <v>292785</v>
      </c>
      <c r="F811" s="271">
        <f>+SUM(F812:F823)</f>
        <v>292783.15999999997</v>
      </c>
      <c r="G811" s="207">
        <f t="shared" si="15"/>
        <v>99.999371552504385</v>
      </c>
    </row>
    <row r="812" spans="1:7">
      <c r="A812" s="661"/>
      <c r="B812" s="764"/>
      <c r="C812" s="180">
        <v>3020</v>
      </c>
      <c r="D812" s="200" t="s">
        <v>171</v>
      </c>
      <c r="E812" s="201">
        <v>15843</v>
      </c>
      <c r="F812" s="202">
        <v>15842.46</v>
      </c>
      <c r="G812" s="203">
        <f t="shared" si="15"/>
        <v>99.996591554629802</v>
      </c>
    </row>
    <row r="813" spans="1:7">
      <c r="A813" s="661"/>
      <c r="B813" s="764"/>
      <c r="C813" s="180">
        <v>4010</v>
      </c>
      <c r="D813" s="155" t="s">
        <v>172</v>
      </c>
      <c r="E813" s="201">
        <v>147125</v>
      </c>
      <c r="F813" s="202">
        <v>147125</v>
      </c>
      <c r="G813" s="203">
        <f t="shared" si="15"/>
        <v>100</v>
      </c>
    </row>
    <row r="814" spans="1:7">
      <c r="A814" s="661"/>
      <c r="B814" s="764"/>
      <c r="C814" s="180">
        <v>4040</v>
      </c>
      <c r="D814" s="155" t="s">
        <v>173</v>
      </c>
      <c r="E814" s="201">
        <v>17849</v>
      </c>
      <c r="F814" s="202">
        <v>17848.78</v>
      </c>
      <c r="G814" s="203">
        <f t="shared" si="15"/>
        <v>99.998767437951713</v>
      </c>
    </row>
    <row r="815" spans="1:7">
      <c r="A815" s="661"/>
      <c r="B815" s="764"/>
      <c r="C815" s="180">
        <v>4110</v>
      </c>
      <c r="D815" s="155" t="s">
        <v>174</v>
      </c>
      <c r="E815" s="201">
        <v>26450</v>
      </c>
      <c r="F815" s="202">
        <v>26450</v>
      </c>
      <c r="G815" s="203">
        <f t="shared" si="15"/>
        <v>100</v>
      </c>
    </row>
    <row r="816" spans="1:7">
      <c r="A816" s="661"/>
      <c r="B816" s="764"/>
      <c r="C816" s="180">
        <v>4120</v>
      </c>
      <c r="D816" s="155" t="s">
        <v>196</v>
      </c>
      <c r="E816" s="201">
        <v>4640</v>
      </c>
      <c r="F816" s="202">
        <v>4640</v>
      </c>
      <c r="G816" s="203">
        <f t="shared" si="15"/>
        <v>100</v>
      </c>
    </row>
    <row r="817" spans="1:7">
      <c r="A817" s="661"/>
      <c r="B817" s="764"/>
      <c r="C817" s="180">
        <v>4210</v>
      </c>
      <c r="D817" s="155" t="s">
        <v>176</v>
      </c>
      <c r="E817" s="201">
        <v>41500</v>
      </c>
      <c r="F817" s="202">
        <v>41500</v>
      </c>
      <c r="G817" s="203">
        <f t="shared" si="15"/>
        <v>100</v>
      </c>
    </row>
    <row r="818" spans="1:7">
      <c r="A818" s="661"/>
      <c r="B818" s="764"/>
      <c r="C818" s="180">
        <v>4260</v>
      </c>
      <c r="D818" s="155" t="s">
        <v>177</v>
      </c>
      <c r="E818" s="201">
        <v>5739</v>
      </c>
      <c r="F818" s="202">
        <v>5739</v>
      </c>
      <c r="G818" s="203">
        <f t="shared" si="15"/>
        <v>100</v>
      </c>
    </row>
    <row r="819" spans="1:7">
      <c r="A819" s="661"/>
      <c r="B819" s="764"/>
      <c r="C819" s="180">
        <v>4300</v>
      </c>
      <c r="D819" s="155" t="s">
        <v>166</v>
      </c>
      <c r="E819" s="201">
        <v>21057</v>
      </c>
      <c r="F819" s="202">
        <v>21057</v>
      </c>
      <c r="G819" s="203">
        <f t="shared" si="15"/>
        <v>100</v>
      </c>
    </row>
    <row r="820" spans="1:7" ht="22.5">
      <c r="A820" s="661"/>
      <c r="B820" s="764"/>
      <c r="C820" s="180">
        <v>4370</v>
      </c>
      <c r="D820" s="205" t="s">
        <v>379</v>
      </c>
      <c r="E820" s="201">
        <v>373</v>
      </c>
      <c r="F820" s="202">
        <v>373</v>
      </c>
      <c r="G820" s="203">
        <f t="shared" si="15"/>
        <v>100</v>
      </c>
    </row>
    <row r="821" spans="1:7">
      <c r="A821" s="661"/>
      <c r="B821" s="764"/>
      <c r="C821" s="180">
        <v>4410</v>
      </c>
      <c r="D821" s="155" t="s">
        <v>181</v>
      </c>
      <c r="E821" s="201">
        <v>283</v>
      </c>
      <c r="F821" s="202">
        <v>282.74</v>
      </c>
      <c r="G821" s="203">
        <f t="shared" si="15"/>
        <v>99.908127208480565</v>
      </c>
    </row>
    <row r="822" spans="1:7">
      <c r="A822" s="661"/>
      <c r="B822" s="764"/>
      <c r="C822" s="180">
        <v>4440</v>
      </c>
      <c r="D822" s="155" t="s">
        <v>380</v>
      </c>
      <c r="E822" s="201">
        <v>8252</v>
      </c>
      <c r="F822" s="202">
        <v>8252</v>
      </c>
      <c r="G822" s="203">
        <f t="shared" si="15"/>
        <v>100</v>
      </c>
    </row>
    <row r="823" spans="1:7">
      <c r="A823" s="661"/>
      <c r="B823" s="764"/>
      <c r="C823" s="180">
        <v>4530</v>
      </c>
      <c r="D823" s="200" t="s">
        <v>169</v>
      </c>
      <c r="E823" s="201">
        <v>3674</v>
      </c>
      <c r="F823" s="202">
        <v>3673.18</v>
      </c>
      <c r="G823" s="203">
        <f t="shared" si="15"/>
        <v>99.977681001633101</v>
      </c>
    </row>
    <row r="824" spans="1:7">
      <c r="A824" s="661"/>
      <c r="B824" s="764"/>
      <c r="C824" s="180"/>
      <c r="D824" s="217" t="s">
        <v>198</v>
      </c>
      <c r="E824" s="210">
        <f>E825</f>
        <v>8140</v>
      </c>
      <c r="F824" s="211">
        <f>F825</f>
        <v>8140</v>
      </c>
      <c r="G824" s="216">
        <f t="shared" si="15"/>
        <v>100</v>
      </c>
    </row>
    <row r="825" spans="1:7">
      <c r="A825" s="661"/>
      <c r="B825" s="765"/>
      <c r="C825" s="180">
        <v>6050</v>
      </c>
      <c r="D825" s="205" t="s">
        <v>170</v>
      </c>
      <c r="E825" s="201">
        <v>8140</v>
      </c>
      <c r="F825" s="202">
        <v>8140</v>
      </c>
      <c r="G825" s="203">
        <f t="shared" si="15"/>
        <v>100</v>
      </c>
    </row>
    <row r="826" spans="1:7">
      <c r="A826" s="661"/>
      <c r="B826" s="195">
        <v>85415</v>
      </c>
      <c r="C826" s="195"/>
      <c r="D826" s="218" t="s">
        <v>111</v>
      </c>
      <c r="E826" s="197">
        <f>E827+E829</f>
        <v>9600</v>
      </c>
      <c r="F826" s="198">
        <f>F827+F829</f>
        <v>9600</v>
      </c>
      <c r="G826" s="199">
        <f t="shared" si="15"/>
        <v>100</v>
      </c>
    </row>
    <row r="827" spans="1:7">
      <c r="A827" s="661"/>
      <c r="B827" s="769"/>
      <c r="C827" s="208"/>
      <c r="D827" s="217" t="s">
        <v>210</v>
      </c>
      <c r="E827" s="210">
        <f>SUM(E828)</f>
        <v>4800</v>
      </c>
      <c r="F827" s="245">
        <f>SUM(F828)</f>
        <v>4800</v>
      </c>
      <c r="G827" s="207">
        <f t="shared" ref="G827:G864" si="16">F827*100/E827</f>
        <v>100</v>
      </c>
    </row>
    <row r="828" spans="1:7">
      <c r="A828" s="661"/>
      <c r="B828" s="769"/>
      <c r="C828" s="180">
        <v>3240</v>
      </c>
      <c r="D828" s="155" t="s">
        <v>197</v>
      </c>
      <c r="E828" s="201">
        <v>4800</v>
      </c>
      <c r="F828" s="202">
        <v>4800</v>
      </c>
      <c r="G828" s="203">
        <f t="shared" si="16"/>
        <v>100</v>
      </c>
    </row>
    <row r="829" spans="1:7">
      <c r="A829" s="661"/>
      <c r="B829" s="769"/>
      <c r="C829" s="208"/>
      <c r="D829" s="217" t="s">
        <v>212</v>
      </c>
      <c r="E829" s="210">
        <f>E830</f>
        <v>4800</v>
      </c>
      <c r="F829" s="211">
        <f>F830</f>
        <v>4800</v>
      </c>
      <c r="G829" s="244">
        <f t="shared" si="16"/>
        <v>100</v>
      </c>
    </row>
    <row r="830" spans="1:7">
      <c r="A830" s="661"/>
      <c r="B830" s="769"/>
      <c r="C830" s="180">
        <v>3240</v>
      </c>
      <c r="D830" s="155" t="s">
        <v>197</v>
      </c>
      <c r="E830" s="201">
        <v>4800</v>
      </c>
      <c r="F830" s="202">
        <v>4800</v>
      </c>
      <c r="G830" s="203">
        <f t="shared" si="16"/>
        <v>100</v>
      </c>
    </row>
    <row r="831" spans="1:7" s="3" customFormat="1">
      <c r="A831" s="661"/>
      <c r="B831" s="195">
        <v>85419</v>
      </c>
      <c r="C831" s="195"/>
      <c r="D831" s="218" t="s">
        <v>354</v>
      </c>
      <c r="E831" s="197">
        <f>E832</f>
        <v>846018</v>
      </c>
      <c r="F831" s="198">
        <f>F832</f>
        <v>841472</v>
      </c>
      <c r="G831" s="203">
        <f>F831*100/E831</f>
        <v>99.462659186920376</v>
      </c>
    </row>
    <row r="832" spans="1:7" ht="22.5">
      <c r="A832" s="661"/>
      <c r="B832" s="208"/>
      <c r="C832" s="180">
        <v>2540</v>
      </c>
      <c r="D832" s="205" t="s">
        <v>393</v>
      </c>
      <c r="E832" s="201">
        <v>846018</v>
      </c>
      <c r="F832" s="202">
        <v>841472</v>
      </c>
      <c r="G832" s="203">
        <f>F832*100/E832</f>
        <v>99.462659186920376</v>
      </c>
    </row>
    <row r="833" spans="1:7">
      <c r="A833" s="661"/>
      <c r="B833" s="195">
        <v>85420</v>
      </c>
      <c r="C833" s="195"/>
      <c r="D833" s="218" t="s">
        <v>112</v>
      </c>
      <c r="E833" s="197">
        <f>SUM(E834:E854)</f>
        <v>1120593</v>
      </c>
      <c r="F833" s="198">
        <f>SUM(F834:F854)</f>
        <v>1120583.8900000001</v>
      </c>
      <c r="G833" s="199">
        <f t="shared" si="16"/>
        <v>99.999187037577443</v>
      </c>
    </row>
    <row r="834" spans="1:7">
      <c r="A834" s="661"/>
      <c r="B834" s="768"/>
      <c r="C834" s="180">
        <v>3020</v>
      </c>
      <c r="D834" s="155" t="s">
        <v>171</v>
      </c>
      <c r="E834" s="201">
        <v>33727</v>
      </c>
      <c r="F834" s="202">
        <v>33727</v>
      </c>
      <c r="G834" s="203">
        <f t="shared" si="16"/>
        <v>100</v>
      </c>
    </row>
    <row r="835" spans="1:7">
      <c r="A835" s="661"/>
      <c r="B835" s="768"/>
      <c r="C835" s="180">
        <v>4010</v>
      </c>
      <c r="D835" s="155" t="s">
        <v>172</v>
      </c>
      <c r="E835" s="201">
        <v>597703</v>
      </c>
      <c r="F835" s="202">
        <v>597703</v>
      </c>
      <c r="G835" s="203">
        <f t="shared" si="16"/>
        <v>100</v>
      </c>
    </row>
    <row r="836" spans="1:7">
      <c r="A836" s="661"/>
      <c r="B836" s="768"/>
      <c r="C836" s="180">
        <v>4040</v>
      </c>
      <c r="D836" s="155" t="s">
        <v>173</v>
      </c>
      <c r="E836" s="201">
        <v>42046</v>
      </c>
      <c r="F836" s="202">
        <v>42045.89</v>
      </c>
      <c r="G836" s="203">
        <f t="shared" si="16"/>
        <v>99.999738381772346</v>
      </c>
    </row>
    <row r="837" spans="1:7">
      <c r="A837" s="661"/>
      <c r="B837" s="768"/>
      <c r="C837" s="180">
        <v>4110</v>
      </c>
      <c r="D837" s="155" t="s">
        <v>174</v>
      </c>
      <c r="E837" s="201">
        <v>88379</v>
      </c>
      <c r="F837" s="202">
        <v>88379</v>
      </c>
      <c r="G837" s="203">
        <f t="shared" si="16"/>
        <v>100</v>
      </c>
    </row>
    <row r="838" spans="1:7">
      <c r="A838" s="661"/>
      <c r="B838" s="768"/>
      <c r="C838" s="180">
        <v>4120</v>
      </c>
      <c r="D838" s="155" t="s">
        <v>196</v>
      </c>
      <c r="E838" s="201">
        <v>13808</v>
      </c>
      <c r="F838" s="202">
        <v>13808</v>
      </c>
      <c r="G838" s="203">
        <f t="shared" si="16"/>
        <v>100</v>
      </c>
    </row>
    <row r="839" spans="1:7">
      <c r="A839" s="661"/>
      <c r="B839" s="768"/>
      <c r="C839" s="180">
        <v>4170</v>
      </c>
      <c r="D839" s="200" t="s">
        <v>175</v>
      </c>
      <c r="E839" s="201">
        <v>1128</v>
      </c>
      <c r="F839" s="202">
        <v>1121.04</v>
      </c>
      <c r="G839" s="203">
        <f t="shared" si="16"/>
        <v>99.38297872340425</v>
      </c>
    </row>
    <row r="840" spans="1:7">
      <c r="A840" s="661"/>
      <c r="B840" s="768"/>
      <c r="C840" s="180">
        <v>4210</v>
      </c>
      <c r="D840" s="155" t="s">
        <v>176</v>
      </c>
      <c r="E840" s="201">
        <v>96254</v>
      </c>
      <c r="F840" s="202">
        <v>96254</v>
      </c>
      <c r="G840" s="203">
        <f t="shared" si="16"/>
        <v>100</v>
      </c>
    </row>
    <row r="841" spans="1:7">
      <c r="A841" s="661"/>
      <c r="B841" s="768"/>
      <c r="C841" s="180">
        <v>4220</v>
      </c>
      <c r="D841" s="155" t="s">
        <v>202</v>
      </c>
      <c r="E841" s="201">
        <v>2300</v>
      </c>
      <c r="F841" s="202">
        <v>2300</v>
      </c>
      <c r="G841" s="203">
        <f t="shared" si="16"/>
        <v>100</v>
      </c>
    </row>
    <row r="842" spans="1:7">
      <c r="A842" s="661"/>
      <c r="B842" s="768"/>
      <c r="C842" s="180">
        <v>4240</v>
      </c>
      <c r="D842" s="155" t="s">
        <v>374</v>
      </c>
      <c r="E842" s="201">
        <v>36207</v>
      </c>
      <c r="F842" s="202">
        <v>36207</v>
      </c>
      <c r="G842" s="203">
        <f t="shared" si="16"/>
        <v>100</v>
      </c>
    </row>
    <row r="843" spans="1:7">
      <c r="A843" s="661"/>
      <c r="B843" s="768"/>
      <c r="C843" s="180">
        <v>4260</v>
      </c>
      <c r="D843" s="155" t="s">
        <v>177</v>
      </c>
      <c r="E843" s="201">
        <v>9300</v>
      </c>
      <c r="F843" s="202">
        <v>9298.41</v>
      </c>
      <c r="G843" s="203">
        <f t="shared" si="16"/>
        <v>99.982903225806453</v>
      </c>
    </row>
    <row r="844" spans="1:7">
      <c r="A844" s="661"/>
      <c r="B844" s="768"/>
      <c r="C844" s="180">
        <v>4270</v>
      </c>
      <c r="D844" s="155" t="s">
        <v>178</v>
      </c>
      <c r="E844" s="201">
        <v>20000</v>
      </c>
      <c r="F844" s="202">
        <v>20000</v>
      </c>
      <c r="G844" s="203">
        <f t="shared" si="16"/>
        <v>100</v>
      </c>
    </row>
    <row r="845" spans="1:7">
      <c r="A845" s="661"/>
      <c r="B845" s="768"/>
      <c r="C845" s="180">
        <v>4280</v>
      </c>
      <c r="D845" s="155" t="s">
        <v>179</v>
      </c>
      <c r="E845" s="201">
        <v>500</v>
      </c>
      <c r="F845" s="202">
        <v>500</v>
      </c>
      <c r="G845" s="203">
        <f t="shared" si="16"/>
        <v>100</v>
      </c>
    </row>
    <row r="846" spans="1:7">
      <c r="A846" s="661"/>
      <c r="B846" s="768"/>
      <c r="C846" s="180">
        <v>4300</v>
      </c>
      <c r="D846" s="155" t="s">
        <v>166</v>
      </c>
      <c r="E846" s="201">
        <v>128409</v>
      </c>
      <c r="F846" s="202">
        <v>128409</v>
      </c>
      <c r="G846" s="203">
        <f t="shared" si="16"/>
        <v>100</v>
      </c>
    </row>
    <row r="847" spans="1:7">
      <c r="A847" s="661"/>
      <c r="B847" s="768"/>
      <c r="C847" s="180">
        <v>4350</v>
      </c>
      <c r="D847" s="200" t="s">
        <v>180</v>
      </c>
      <c r="E847" s="201">
        <v>2300</v>
      </c>
      <c r="F847" s="202">
        <v>2300</v>
      </c>
      <c r="G847" s="203">
        <f t="shared" si="16"/>
        <v>100</v>
      </c>
    </row>
    <row r="848" spans="1:7" ht="22.5">
      <c r="A848" s="661"/>
      <c r="B848" s="768"/>
      <c r="C848" s="180">
        <v>4360</v>
      </c>
      <c r="D848" s="205" t="s">
        <v>378</v>
      </c>
      <c r="E848" s="201">
        <v>240</v>
      </c>
      <c r="F848" s="202">
        <v>240</v>
      </c>
      <c r="G848" s="203">
        <f t="shared" si="16"/>
        <v>100</v>
      </c>
    </row>
    <row r="849" spans="1:7" ht="22.5">
      <c r="A849" s="661"/>
      <c r="B849" s="768"/>
      <c r="C849" s="180">
        <v>4370</v>
      </c>
      <c r="D849" s="205" t="s">
        <v>379</v>
      </c>
      <c r="E849" s="201">
        <v>4246</v>
      </c>
      <c r="F849" s="202">
        <v>4245.55</v>
      </c>
      <c r="G849" s="203">
        <f t="shared" si="16"/>
        <v>99.989401789919924</v>
      </c>
    </row>
    <row r="850" spans="1:7">
      <c r="A850" s="661"/>
      <c r="B850" s="768"/>
      <c r="C850" s="180">
        <v>4410</v>
      </c>
      <c r="D850" s="155" t="s">
        <v>181</v>
      </c>
      <c r="E850" s="201">
        <v>2000</v>
      </c>
      <c r="F850" s="202">
        <v>2000</v>
      </c>
      <c r="G850" s="203">
        <f t="shared" si="16"/>
        <v>100</v>
      </c>
    </row>
    <row r="851" spans="1:7">
      <c r="A851" s="661"/>
      <c r="B851" s="768"/>
      <c r="C851" s="180">
        <v>4440</v>
      </c>
      <c r="D851" s="155" t="s">
        <v>380</v>
      </c>
      <c r="E851" s="201">
        <v>37366</v>
      </c>
      <c r="F851" s="202">
        <v>37366</v>
      </c>
      <c r="G851" s="203">
        <f t="shared" si="16"/>
        <v>100</v>
      </c>
    </row>
    <row r="852" spans="1:7" ht="22.5">
      <c r="A852" s="661"/>
      <c r="B852" s="768"/>
      <c r="C852" s="180">
        <v>4700</v>
      </c>
      <c r="D852" s="219" t="s">
        <v>382</v>
      </c>
      <c r="E852" s="201">
        <v>3080</v>
      </c>
      <c r="F852" s="202">
        <v>3080</v>
      </c>
      <c r="G852" s="203">
        <f t="shared" si="16"/>
        <v>100</v>
      </c>
    </row>
    <row r="853" spans="1:7" ht="22.5">
      <c r="A853" s="661"/>
      <c r="B853" s="768"/>
      <c r="C853" s="180">
        <v>4740</v>
      </c>
      <c r="D853" s="205" t="s">
        <v>383</v>
      </c>
      <c r="E853" s="201">
        <v>600</v>
      </c>
      <c r="F853" s="202">
        <v>600</v>
      </c>
      <c r="G853" s="203">
        <f t="shared" si="16"/>
        <v>100</v>
      </c>
    </row>
    <row r="854" spans="1:7" ht="22.5">
      <c r="A854" s="661"/>
      <c r="B854" s="768"/>
      <c r="C854" s="180">
        <v>4750</v>
      </c>
      <c r="D854" s="205" t="s">
        <v>384</v>
      </c>
      <c r="E854" s="201">
        <v>1000</v>
      </c>
      <c r="F854" s="202">
        <v>1000</v>
      </c>
      <c r="G854" s="203">
        <f t="shared" si="16"/>
        <v>100</v>
      </c>
    </row>
    <row r="855" spans="1:7">
      <c r="A855" s="661"/>
      <c r="B855" s="195">
        <v>85446</v>
      </c>
      <c r="C855" s="195"/>
      <c r="D855" s="218" t="s">
        <v>143</v>
      </c>
      <c r="E855" s="197">
        <f>E856+E858+E862</f>
        <v>10219</v>
      </c>
      <c r="F855" s="198">
        <f>F856+F858+F862</f>
        <v>10219</v>
      </c>
      <c r="G855" s="207">
        <f t="shared" si="16"/>
        <v>100</v>
      </c>
    </row>
    <row r="856" spans="1:7">
      <c r="A856" s="661"/>
      <c r="B856" s="768"/>
      <c r="C856" s="195"/>
      <c r="D856" s="217" t="s">
        <v>372</v>
      </c>
      <c r="E856" s="197">
        <f>E857</f>
        <v>3096</v>
      </c>
      <c r="F856" s="198">
        <f>F857</f>
        <v>3096</v>
      </c>
      <c r="G856" s="207">
        <f t="shared" si="16"/>
        <v>100</v>
      </c>
    </row>
    <row r="857" spans="1:7" ht="22.5">
      <c r="A857" s="661"/>
      <c r="B857" s="768"/>
      <c r="C857" s="180">
        <v>4700</v>
      </c>
      <c r="D857" s="219" t="s">
        <v>382</v>
      </c>
      <c r="E857" s="246">
        <v>3096</v>
      </c>
      <c r="F857" s="247">
        <v>3096</v>
      </c>
      <c r="G857" s="203">
        <f t="shared" si="16"/>
        <v>100</v>
      </c>
    </row>
    <row r="858" spans="1:7">
      <c r="A858" s="661"/>
      <c r="B858" s="768"/>
      <c r="C858" s="180"/>
      <c r="D858" s="217" t="s">
        <v>348</v>
      </c>
      <c r="E858" s="246">
        <f>E859+E860+E861</f>
        <v>5072</v>
      </c>
      <c r="F858" s="270">
        <f>F859+F860+F861</f>
        <v>5072</v>
      </c>
      <c r="G858" s="203">
        <f t="shared" si="16"/>
        <v>100</v>
      </c>
    </row>
    <row r="859" spans="1:7">
      <c r="A859" s="661"/>
      <c r="B859" s="768"/>
      <c r="C859" s="180">
        <v>4300</v>
      </c>
      <c r="D859" s="155" t="s">
        <v>166</v>
      </c>
      <c r="E859" s="201">
        <v>3072</v>
      </c>
      <c r="F859" s="202">
        <v>3072</v>
      </c>
      <c r="G859" s="203">
        <f t="shared" si="16"/>
        <v>100</v>
      </c>
    </row>
    <row r="860" spans="1:7">
      <c r="A860" s="661"/>
      <c r="B860" s="768"/>
      <c r="C860" s="180">
        <v>4410</v>
      </c>
      <c r="D860" s="155" t="s">
        <v>181</v>
      </c>
      <c r="E860" s="201">
        <v>1347</v>
      </c>
      <c r="F860" s="202">
        <v>1347</v>
      </c>
      <c r="G860" s="203">
        <f t="shared" si="16"/>
        <v>100</v>
      </c>
    </row>
    <row r="861" spans="1:7" ht="22.5">
      <c r="A861" s="661"/>
      <c r="B861" s="768"/>
      <c r="C861" s="180">
        <v>4700</v>
      </c>
      <c r="D861" s="219" t="s">
        <v>382</v>
      </c>
      <c r="E861" s="201">
        <v>653</v>
      </c>
      <c r="F861" s="202">
        <v>653</v>
      </c>
      <c r="G861" s="203">
        <f t="shared" si="16"/>
        <v>100</v>
      </c>
    </row>
    <row r="862" spans="1:7">
      <c r="A862" s="661"/>
      <c r="B862" s="768"/>
      <c r="C862" s="180"/>
      <c r="D862" s="217" t="s">
        <v>373</v>
      </c>
      <c r="E862" s="201">
        <f>E864+E863</f>
        <v>2051</v>
      </c>
      <c r="F862" s="202">
        <f>F864+F863</f>
        <v>2051</v>
      </c>
      <c r="G862" s="203">
        <f t="shared" si="16"/>
        <v>100</v>
      </c>
    </row>
    <row r="863" spans="1:7">
      <c r="A863" s="661"/>
      <c r="B863" s="768"/>
      <c r="C863" s="180">
        <v>4300</v>
      </c>
      <c r="D863" s="155" t="s">
        <v>166</v>
      </c>
      <c r="E863" s="201">
        <v>850</v>
      </c>
      <c r="F863" s="202">
        <v>850</v>
      </c>
      <c r="G863" s="203"/>
    </row>
    <row r="864" spans="1:7">
      <c r="A864" s="661"/>
      <c r="B864" s="768"/>
      <c r="C864" s="180">
        <v>4410</v>
      </c>
      <c r="D864" s="155" t="s">
        <v>181</v>
      </c>
      <c r="E864" s="246">
        <v>1201</v>
      </c>
      <c r="F864" s="247">
        <v>1201</v>
      </c>
      <c r="G864" s="203">
        <f t="shared" si="16"/>
        <v>100</v>
      </c>
    </row>
    <row r="865" spans="1:7">
      <c r="A865" s="190">
        <v>921</v>
      </c>
      <c r="B865" s="190"/>
      <c r="C865" s="190"/>
      <c r="D865" s="223" t="s">
        <v>146</v>
      </c>
      <c r="E865" s="192">
        <f>E866+E870+E872</f>
        <v>113000</v>
      </c>
      <c r="F865" s="193">
        <f>F866+F870+F872</f>
        <v>112356</v>
      </c>
      <c r="G865" s="194">
        <f t="shared" ref="G865:G884" si="17">F865*100/E865</f>
        <v>99.43008849557522</v>
      </c>
    </row>
    <row r="866" spans="1:7">
      <c r="A866" s="757"/>
      <c r="B866" s="195">
        <v>92105</v>
      </c>
      <c r="C866" s="195"/>
      <c r="D866" s="218" t="s">
        <v>147</v>
      </c>
      <c r="E866" s="197">
        <f>SUM(E867:E869)</f>
        <v>13000</v>
      </c>
      <c r="F866" s="198">
        <f>SUM(F867:F869)</f>
        <v>12356</v>
      </c>
      <c r="G866" s="199">
        <f t="shared" si="17"/>
        <v>95.046153846153842</v>
      </c>
    </row>
    <row r="867" spans="1:7" s="4" customFormat="1">
      <c r="A867" s="758"/>
      <c r="B867" s="661"/>
      <c r="C867" s="180">
        <v>4170</v>
      </c>
      <c r="D867" s="200" t="s">
        <v>175</v>
      </c>
      <c r="E867" s="201">
        <v>1000</v>
      </c>
      <c r="F867" s="202">
        <v>1000</v>
      </c>
      <c r="G867" s="203">
        <f t="shared" si="17"/>
        <v>100</v>
      </c>
    </row>
    <row r="868" spans="1:7" s="4" customFormat="1">
      <c r="A868" s="758"/>
      <c r="B868" s="661"/>
      <c r="C868" s="180">
        <v>4210</v>
      </c>
      <c r="D868" s="155" t="s">
        <v>176</v>
      </c>
      <c r="E868" s="201">
        <v>2144</v>
      </c>
      <c r="F868" s="202">
        <v>1500</v>
      </c>
      <c r="G868" s="203">
        <f t="shared" si="17"/>
        <v>69.962686567164184</v>
      </c>
    </row>
    <row r="869" spans="1:7">
      <c r="A869" s="758"/>
      <c r="B869" s="661"/>
      <c r="C869" s="180">
        <v>4300</v>
      </c>
      <c r="D869" s="155" t="s">
        <v>166</v>
      </c>
      <c r="E869" s="201">
        <v>9856</v>
      </c>
      <c r="F869" s="202">
        <v>9856</v>
      </c>
      <c r="G869" s="203">
        <f t="shared" si="17"/>
        <v>100</v>
      </c>
    </row>
    <row r="870" spans="1:7">
      <c r="A870" s="758"/>
      <c r="B870" s="195">
        <v>92116</v>
      </c>
      <c r="C870" s="195"/>
      <c r="D870" s="317" t="s">
        <v>446</v>
      </c>
      <c r="E870" s="197">
        <f>E871</f>
        <v>50000</v>
      </c>
      <c r="F870" s="198">
        <f>F871</f>
        <v>50000</v>
      </c>
      <c r="G870" s="199">
        <f t="shared" si="17"/>
        <v>100</v>
      </c>
    </row>
    <row r="871" spans="1:7" ht="22.5">
      <c r="A871" s="758"/>
      <c r="B871" s="180"/>
      <c r="C871" s="180">
        <v>2480</v>
      </c>
      <c r="D871" s="219" t="s">
        <v>453</v>
      </c>
      <c r="E871" s="201">
        <v>50000</v>
      </c>
      <c r="F871" s="202">
        <v>50000</v>
      </c>
      <c r="G871" s="203">
        <f t="shared" si="17"/>
        <v>100</v>
      </c>
    </row>
    <row r="872" spans="1:7">
      <c r="A872" s="758"/>
      <c r="B872" s="195">
        <v>92195</v>
      </c>
      <c r="C872" s="195"/>
      <c r="D872" s="317" t="s">
        <v>89</v>
      </c>
      <c r="E872" s="197">
        <f>E873</f>
        <v>50000</v>
      </c>
      <c r="F872" s="198">
        <f>F873</f>
        <v>50000</v>
      </c>
      <c r="G872" s="199">
        <f t="shared" si="17"/>
        <v>100</v>
      </c>
    </row>
    <row r="873" spans="1:7" ht="23.25" customHeight="1">
      <c r="A873" s="759"/>
      <c r="B873" s="180"/>
      <c r="C873" s="180">
        <v>2580</v>
      </c>
      <c r="D873" s="219" t="s">
        <v>400</v>
      </c>
      <c r="E873" s="201">
        <v>50000</v>
      </c>
      <c r="F873" s="202">
        <v>50000</v>
      </c>
      <c r="G873" s="203">
        <f t="shared" si="17"/>
        <v>100</v>
      </c>
    </row>
    <row r="874" spans="1:7">
      <c r="A874" s="248">
        <v>926</v>
      </c>
      <c r="B874" s="190"/>
      <c r="C874" s="190"/>
      <c r="D874" s="249" t="s">
        <v>148</v>
      </c>
      <c r="E874" s="192">
        <f>E877+E875+E881</f>
        <v>1965867</v>
      </c>
      <c r="F874" s="193">
        <f>F877+F875+F881</f>
        <v>1541149.1400000001</v>
      </c>
      <c r="G874" s="194">
        <f t="shared" si="17"/>
        <v>78.395391956831261</v>
      </c>
    </row>
    <row r="875" spans="1:7" s="14" customFormat="1">
      <c r="A875" s="760"/>
      <c r="B875" s="232">
        <v>92601</v>
      </c>
      <c r="C875" s="232"/>
      <c r="D875" s="250" t="s">
        <v>355</v>
      </c>
      <c r="E875" s="197">
        <f>E876</f>
        <v>1888867</v>
      </c>
      <c r="F875" s="198">
        <f>F876</f>
        <v>1464149.36</v>
      </c>
      <c r="G875" s="203">
        <f t="shared" si="17"/>
        <v>77.51468790550102</v>
      </c>
    </row>
    <row r="876" spans="1:7" s="173" customFormat="1">
      <c r="A876" s="762"/>
      <c r="B876" s="235"/>
      <c r="C876" s="235">
        <v>6050</v>
      </c>
      <c r="D876" s="251" t="s">
        <v>170</v>
      </c>
      <c r="E876" s="201">
        <v>1888867</v>
      </c>
      <c r="F876" s="202">
        <v>1464149.36</v>
      </c>
      <c r="G876" s="203">
        <f t="shared" si="17"/>
        <v>77.51468790550102</v>
      </c>
    </row>
    <row r="877" spans="1:7">
      <c r="A877" s="762"/>
      <c r="B877" s="195">
        <v>92605</v>
      </c>
      <c r="C877" s="195"/>
      <c r="D877" s="218" t="s">
        <v>214</v>
      </c>
      <c r="E877" s="197">
        <f>SUM(E878:E880)</f>
        <v>37000</v>
      </c>
      <c r="F877" s="198">
        <f>SUM(F878:F880)</f>
        <v>36999.78</v>
      </c>
      <c r="G877" s="199">
        <f t="shared" si="17"/>
        <v>99.999405405405412</v>
      </c>
    </row>
    <row r="878" spans="1:7" ht="33.75">
      <c r="A878" s="762"/>
      <c r="B878" s="661"/>
      <c r="C878" s="180">
        <v>2820</v>
      </c>
      <c r="D878" s="219" t="s">
        <v>200</v>
      </c>
      <c r="E878" s="201">
        <v>34000</v>
      </c>
      <c r="F878" s="202">
        <v>34000</v>
      </c>
      <c r="G878" s="203">
        <f t="shared" si="17"/>
        <v>100</v>
      </c>
    </row>
    <row r="879" spans="1:7">
      <c r="A879" s="762"/>
      <c r="B879" s="661"/>
      <c r="C879" s="180">
        <v>4210</v>
      </c>
      <c r="D879" s="155" t="s">
        <v>176</v>
      </c>
      <c r="E879" s="201">
        <v>2500</v>
      </c>
      <c r="F879" s="202">
        <v>2499.7800000000002</v>
      </c>
      <c r="G879" s="203">
        <f t="shared" si="17"/>
        <v>99.991200000000006</v>
      </c>
    </row>
    <row r="880" spans="1:7">
      <c r="A880" s="762"/>
      <c r="B880" s="661"/>
      <c r="C880" s="180">
        <v>4300</v>
      </c>
      <c r="D880" s="155" t="s">
        <v>166</v>
      </c>
      <c r="E880" s="201">
        <v>500</v>
      </c>
      <c r="F880" s="202">
        <v>500</v>
      </c>
      <c r="G880" s="203">
        <f t="shared" si="17"/>
        <v>100</v>
      </c>
    </row>
    <row r="881" spans="1:7">
      <c r="A881" s="762"/>
      <c r="B881" s="195">
        <v>92695</v>
      </c>
      <c r="C881" s="195"/>
      <c r="D881" s="317" t="s">
        <v>89</v>
      </c>
      <c r="E881" s="197">
        <f>E882+E883</f>
        <v>40000</v>
      </c>
      <c r="F881" s="198">
        <f>F882+F883</f>
        <v>40000</v>
      </c>
      <c r="G881" s="199">
        <f t="shared" si="17"/>
        <v>100</v>
      </c>
    </row>
    <row r="882" spans="1:7" ht="25.5" customHeight="1">
      <c r="A882" s="762"/>
      <c r="B882" s="657"/>
      <c r="C882" s="180">
        <v>2580</v>
      </c>
      <c r="D882" s="219" t="s">
        <v>400</v>
      </c>
      <c r="E882" s="201">
        <v>30000</v>
      </c>
      <c r="F882" s="202">
        <v>30000</v>
      </c>
      <c r="G882" s="203">
        <f t="shared" si="17"/>
        <v>100</v>
      </c>
    </row>
    <row r="883" spans="1:7" ht="22.5">
      <c r="A883" s="761"/>
      <c r="B883" s="659"/>
      <c r="C883" s="180">
        <v>3040</v>
      </c>
      <c r="D883" s="314" t="s">
        <v>457</v>
      </c>
      <c r="E883" s="201">
        <v>10000</v>
      </c>
      <c r="F883" s="202">
        <v>10000</v>
      </c>
      <c r="G883" s="203">
        <f t="shared" si="17"/>
        <v>100</v>
      </c>
    </row>
    <row r="884" spans="1:7">
      <c r="A884" s="248"/>
      <c r="B884" s="190"/>
      <c r="C884" s="190"/>
      <c r="D884" s="223" t="s">
        <v>215</v>
      </c>
      <c r="E884" s="192">
        <f>E8+E15+E32+E61+E83+E108+E167+E207+E212+E520+E537+E672+E756+E874+E865+E21</f>
        <v>69197081</v>
      </c>
      <c r="F884" s="193">
        <f>F8+F15+F32+F61+F83+F108+F167+F207+F212+F520+F537+F672+F756+F874+F865+F21</f>
        <v>68327527.660000011</v>
      </c>
      <c r="G884" s="194">
        <f t="shared" si="17"/>
        <v>98.743367021507751</v>
      </c>
    </row>
  </sheetData>
  <mergeCells count="71">
    <mergeCell ref="A866:A873"/>
    <mergeCell ref="A875:A883"/>
    <mergeCell ref="B882:B883"/>
    <mergeCell ref="B236:B258"/>
    <mergeCell ref="B494:B501"/>
    <mergeCell ref="B539:B586"/>
    <mergeCell ref="B687:B704"/>
    <mergeCell ref="A673:A755"/>
    <mergeCell ref="B708:B755"/>
    <mergeCell ref="B522:B523"/>
    <mergeCell ref="B460:B473"/>
    <mergeCell ref="B391:B458"/>
    <mergeCell ref="A521:A536"/>
    <mergeCell ref="B643:B664"/>
    <mergeCell ref="B878:B880"/>
    <mergeCell ref="B856:B864"/>
    <mergeCell ref="G5:G6"/>
    <mergeCell ref="A84:A107"/>
    <mergeCell ref="B89:B107"/>
    <mergeCell ref="B503:B519"/>
    <mergeCell ref="B534:B536"/>
    <mergeCell ref="B214:B234"/>
    <mergeCell ref="C5:C6"/>
    <mergeCell ref="A16:A20"/>
    <mergeCell ref="B63:B82"/>
    <mergeCell ref="A109:A166"/>
    <mergeCell ref="D5:D6"/>
    <mergeCell ref="E5:E6"/>
    <mergeCell ref="F5:F6"/>
    <mergeCell ref="B19:B20"/>
    <mergeCell ref="A22:A31"/>
    <mergeCell ref="B23:B31"/>
    <mergeCell ref="B867:B869"/>
    <mergeCell ref="A9:A14"/>
    <mergeCell ref="B525:B531"/>
    <mergeCell ref="B209:B211"/>
    <mergeCell ref="F1:G1"/>
    <mergeCell ref="A2:G2"/>
    <mergeCell ref="A3:G3"/>
    <mergeCell ref="A5:A6"/>
    <mergeCell ref="B5:B6"/>
    <mergeCell ref="B346:B389"/>
    <mergeCell ref="B110:B112"/>
    <mergeCell ref="A213:A519"/>
    <mergeCell ref="B475:B492"/>
    <mergeCell ref="B172:B200"/>
    <mergeCell ref="A208:A211"/>
    <mergeCell ref="B165:B166"/>
    <mergeCell ref="A757:A864"/>
    <mergeCell ref="A538:A671"/>
    <mergeCell ref="B588:B589"/>
    <mergeCell ref="B670:B671"/>
    <mergeCell ref="B635:B641"/>
    <mergeCell ref="B591:B633"/>
    <mergeCell ref="B797:B825"/>
    <mergeCell ref="B834:B854"/>
    <mergeCell ref="B778:B795"/>
    <mergeCell ref="B758:B776"/>
    <mergeCell ref="B827:B830"/>
    <mergeCell ref="B159:B163"/>
    <mergeCell ref="B169:B170"/>
    <mergeCell ref="A168:A206"/>
    <mergeCell ref="B204:B206"/>
    <mergeCell ref="B676:B685"/>
    <mergeCell ref="B260:B344"/>
    <mergeCell ref="B34:B60"/>
    <mergeCell ref="B121:B150"/>
    <mergeCell ref="A62:A82"/>
    <mergeCell ref="A33:A60"/>
    <mergeCell ref="B152:B157"/>
    <mergeCell ref="B114:B119"/>
  </mergeCells>
  <printOptions horizontalCentered="1"/>
  <pageMargins left="0.74803149606299213" right="0.74803149606299213" top="0.98425196850393704" bottom="0.98425196850393704" header="0.51181102362204722" footer="0.59055118110236227"/>
  <pageSetup paperSize="9" firstPageNumber="43" orientation="portrait" useFirstPageNumber="1" horizontalDpi="1200" verticalDpi="1200" r:id="rId1"/>
  <headerFooter alignWithMargins="0">
    <oddFooter>&amp;CZałącznik nr 16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F102"/>
  <sheetViews>
    <sheetView view="pageLayout" workbookViewId="0">
      <selection activeCell="D10" sqref="D10"/>
    </sheetView>
  </sheetViews>
  <sheetFormatPr defaultRowHeight="12.75"/>
  <cols>
    <col min="1" max="1" width="6.28515625" customWidth="1"/>
    <col min="2" max="2" width="44.85546875" customWidth="1"/>
    <col min="3" max="3" width="9.85546875" customWidth="1"/>
    <col min="4" max="4" width="13.140625" customWidth="1"/>
    <col min="5" max="5" width="7" customWidth="1"/>
    <col min="6" max="6" width="6.42578125" customWidth="1"/>
  </cols>
  <sheetData>
    <row r="1" spans="1:6">
      <c r="A1" s="30"/>
      <c r="B1" s="30"/>
      <c r="C1" s="30"/>
      <c r="D1" s="778" t="s">
        <v>593</v>
      </c>
      <c r="E1" s="778"/>
      <c r="F1" s="778"/>
    </row>
    <row r="2" spans="1:6">
      <c r="A2" s="30"/>
      <c r="B2" s="30"/>
      <c r="C2" s="30"/>
      <c r="D2" s="30"/>
      <c r="E2" s="30"/>
    </row>
    <row r="3" spans="1:6" ht="15.75">
      <c r="A3" s="745" t="s">
        <v>216</v>
      </c>
      <c r="B3" s="745"/>
      <c r="C3" s="745"/>
      <c r="D3" s="745"/>
      <c r="E3" s="745"/>
      <c r="F3" s="745"/>
    </row>
    <row r="4" spans="1:6" ht="15.75">
      <c r="A4" s="745" t="s">
        <v>217</v>
      </c>
      <c r="B4" s="745"/>
      <c r="C4" s="745"/>
      <c r="D4" s="745"/>
      <c r="E4" s="745"/>
      <c r="F4" s="745"/>
    </row>
    <row r="5" spans="1:6" ht="15.75">
      <c r="A5" s="745" t="s">
        <v>429</v>
      </c>
      <c r="B5" s="745"/>
      <c r="C5" s="745"/>
      <c r="D5" s="745"/>
      <c r="E5" s="745"/>
      <c r="F5" s="745"/>
    </row>
    <row r="6" spans="1:6" ht="15.75">
      <c r="A6" s="31"/>
      <c r="B6" s="31"/>
      <c r="C6" s="31"/>
      <c r="D6" s="262" t="s">
        <v>6</v>
      </c>
      <c r="E6" s="262"/>
    </row>
    <row r="7" spans="1:6" ht="48">
      <c r="A7" s="118" t="s">
        <v>218</v>
      </c>
      <c r="B7" s="118" t="s">
        <v>219</v>
      </c>
      <c r="C7" s="118" t="s">
        <v>11</v>
      </c>
      <c r="D7" s="308" t="s">
        <v>12</v>
      </c>
      <c r="E7" s="309" t="s">
        <v>477</v>
      </c>
      <c r="F7" s="309" t="s">
        <v>220</v>
      </c>
    </row>
    <row r="8" spans="1:6">
      <c r="A8" s="72">
        <v>1</v>
      </c>
      <c r="B8" s="72">
        <v>2</v>
      </c>
      <c r="C8" s="72">
        <v>3</v>
      </c>
      <c r="D8" s="252">
        <v>4</v>
      </c>
      <c r="E8" s="72">
        <v>5</v>
      </c>
      <c r="F8" s="72">
        <v>6</v>
      </c>
    </row>
    <row r="9" spans="1:6" ht="48">
      <c r="A9" s="73">
        <v>2318</v>
      </c>
      <c r="B9" s="307" t="s">
        <v>451</v>
      </c>
      <c r="C9" s="310">
        <v>499888</v>
      </c>
      <c r="D9" s="311">
        <v>499662.96</v>
      </c>
      <c r="E9" s="312">
        <f>D9/C9*100</f>
        <v>99.954981915949176</v>
      </c>
      <c r="F9" s="312">
        <f>D9/$D$102*100</f>
        <v>0.73127621781712826</v>
      </c>
    </row>
    <row r="10" spans="1:6" ht="48">
      <c r="A10" s="73">
        <v>2319</v>
      </c>
      <c r="B10" s="307" t="s">
        <v>452</v>
      </c>
      <c r="C10" s="310">
        <v>28867</v>
      </c>
      <c r="D10" s="311">
        <v>28848.32</v>
      </c>
      <c r="E10" s="312">
        <f t="shared" ref="E10:E73" si="0">D10/C10*100</f>
        <v>99.935289430837983</v>
      </c>
      <c r="F10" s="312">
        <f>D10/$D$102*100</f>
        <v>4.2220640769486326E-2</v>
      </c>
    </row>
    <row r="11" spans="1:6" ht="24">
      <c r="A11" s="73">
        <v>2320</v>
      </c>
      <c r="B11" s="83" t="s">
        <v>204</v>
      </c>
      <c r="C11" s="310">
        <v>173582</v>
      </c>
      <c r="D11" s="311">
        <v>169309.93</v>
      </c>
      <c r="E11" s="312">
        <f t="shared" si="0"/>
        <v>97.538874998559749</v>
      </c>
      <c r="F11" s="312">
        <f>D11/$D$102*100</f>
        <v>0.24779168191551107</v>
      </c>
    </row>
    <row r="12" spans="1:6" ht="24">
      <c r="A12" s="73">
        <v>2480</v>
      </c>
      <c r="B12" s="83" t="s">
        <v>453</v>
      </c>
      <c r="C12" s="310">
        <v>50000</v>
      </c>
      <c r="D12" s="311">
        <v>50000</v>
      </c>
      <c r="E12" s="312">
        <f t="shared" si="0"/>
        <v>100</v>
      </c>
      <c r="F12" s="312">
        <f>D12/$D$102*100</f>
        <v>7.3176948899426955E-2</v>
      </c>
    </row>
    <row r="13" spans="1:6" ht="24">
      <c r="A13" s="73">
        <v>2540</v>
      </c>
      <c r="B13" s="83" t="s">
        <v>393</v>
      </c>
      <c r="C13" s="310">
        <v>2052904</v>
      </c>
      <c r="D13" s="311">
        <v>1961841.32</v>
      </c>
      <c r="E13" s="312">
        <f t="shared" si="0"/>
        <v>95.56420173568759</v>
      </c>
      <c r="F13" s="312">
        <f t="shared" ref="F13:F76" si="1">D13/$D$102*100</f>
        <v>2.8712312404484863</v>
      </c>
    </row>
    <row r="14" spans="1:6" ht="24">
      <c r="A14" s="73">
        <v>2580</v>
      </c>
      <c r="B14" s="83" t="s">
        <v>400</v>
      </c>
      <c r="C14" s="310">
        <v>117262</v>
      </c>
      <c r="D14" s="311">
        <v>117261</v>
      </c>
      <c r="E14" s="312">
        <f t="shared" si="0"/>
        <v>99.999147208814449</v>
      </c>
      <c r="F14" s="312">
        <f t="shared" si="1"/>
        <v>0.17161604409791406</v>
      </c>
    </row>
    <row r="15" spans="1:6" ht="36">
      <c r="A15" s="73">
        <v>2710</v>
      </c>
      <c r="B15" s="83" t="s">
        <v>454</v>
      </c>
      <c r="C15" s="310">
        <v>35000</v>
      </c>
      <c r="D15" s="311">
        <v>35000</v>
      </c>
      <c r="E15" s="312">
        <f t="shared" si="0"/>
        <v>100</v>
      </c>
      <c r="F15" s="312">
        <f t="shared" si="1"/>
        <v>5.1223864229598869E-2</v>
      </c>
    </row>
    <row r="16" spans="1:6" ht="36">
      <c r="A16" s="73">
        <v>2820</v>
      </c>
      <c r="B16" s="83" t="s">
        <v>200</v>
      </c>
      <c r="C16" s="310">
        <v>3748487</v>
      </c>
      <c r="D16" s="311">
        <v>3624650.73</v>
      </c>
      <c r="E16" s="312">
        <f t="shared" si="0"/>
        <v>96.696366560695026</v>
      </c>
      <c r="F16" s="312">
        <f t="shared" si="1"/>
        <v>5.3048176249496111</v>
      </c>
    </row>
    <row r="17" spans="1:6" ht="36">
      <c r="A17" s="73">
        <v>2900</v>
      </c>
      <c r="B17" s="83" t="s">
        <v>455</v>
      </c>
      <c r="C17" s="310">
        <v>1356</v>
      </c>
      <c r="D17" s="311">
        <v>1356</v>
      </c>
      <c r="E17" s="312">
        <f t="shared" si="0"/>
        <v>100</v>
      </c>
      <c r="F17" s="312">
        <f t="shared" si="1"/>
        <v>1.9845588541524588E-3</v>
      </c>
    </row>
    <row r="18" spans="1:6" ht="24">
      <c r="A18" s="73">
        <v>2910</v>
      </c>
      <c r="B18" s="83" t="s">
        <v>394</v>
      </c>
      <c r="C18" s="310">
        <v>3531</v>
      </c>
      <c r="D18" s="311">
        <v>3530.7</v>
      </c>
      <c r="E18" s="312">
        <f t="shared" si="0"/>
        <v>99.991503823279515</v>
      </c>
      <c r="F18" s="312">
        <f t="shared" si="1"/>
        <v>5.1673170695841347E-3</v>
      </c>
    </row>
    <row r="19" spans="1:6">
      <c r="A19" s="73">
        <v>3000</v>
      </c>
      <c r="B19" s="83" t="s">
        <v>456</v>
      </c>
      <c r="C19" s="310">
        <v>20000</v>
      </c>
      <c r="D19" s="311">
        <v>20000</v>
      </c>
      <c r="E19" s="312">
        <f t="shared" si="0"/>
        <v>100</v>
      </c>
      <c r="F19" s="312">
        <f t="shared" si="1"/>
        <v>2.9270779559770779E-2</v>
      </c>
    </row>
    <row r="20" spans="1:6">
      <c r="A20" s="73">
        <v>3020</v>
      </c>
      <c r="B20" s="253" t="s">
        <v>213</v>
      </c>
      <c r="C20" s="313">
        <v>199256</v>
      </c>
      <c r="D20" s="311">
        <v>196708.65</v>
      </c>
      <c r="E20" s="312">
        <f t="shared" si="0"/>
        <v>98.721569237563727</v>
      </c>
      <c r="F20" s="312">
        <f t="shared" si="1"/>
        <v>0.28789077658250523</v>
      </c>
    </row>
    <row r="21" spans="1:6">
      <c r="A21" s="73">
        <v>3030</v>
      </c>
      <c r="B21" s="254" t="s">
        <v>168</v>
      </c>
      <c r="C21" s="313">
        <v>436400</v>
      </c>
      <c r="D21" s="311">
        <v>431824.71</v>
      </c>
      <c r="E21" s="312">
        <f t="shared" si="0"/>
        <v>98.951583409715866</v>
      </c>
      <c r="F21" s="312">
        <f t="shared" si="1"/>
        <v>0.63199229474359719</v>
      </c>
    </row>
    <row r="22" spans="1:6" ht="24">
      <c r="A22" s="73">
        <v>3040</v>
      </c>
      <c r="B22" s="254" t="s">
        <v>457</v>
      </c>
      <c r="C22" s="313">
        <v>11300</v>
      </c>
      <c r="D22" s="311">
        <v>11300</v>
      </c>
      <c r="E22" s="312">
        <f t="shared" si="0"/>
        <v>100</v>
      </c>
      <c r="F22" s="312">
        <f t="shared" si="1"/>
        <v>1.6537990451270489E-2</v>
      </c>
    </row>
    <row r="23" spans="1:6" ht="24">
      <c r="A23" s="73">
        <v>3070</v>
      </c>
      <c r="B23" s="254" t="s">
        <v>402</v>
      </c>
      <c r="C23" s="313">
        <v>122982</v>
      </c>
      <c r="D23" s="311">
        <v>122981.5</v>
      </c>
      <c r="E23" s="312">
        <f t="shared" si="0"/>
        <v>99.999593436437848</v>
      </c>
      <c r="F23" s="312">
        <f t="shared" si="1"/>
        <v>0.17998821882149751</v>
      </c>
    </row>
    <row r="24" spans="1:6">
      <c r="A24" s="73">
        <v>3110</v>
      </c>
      <c r="B24" s="253" t="s">
        <v>206</v>
      </c>
      <c r="C24" s="313">
        <v>1669371</v>
      </c>
      <c r="D24" s="311">
        <v>1647731.07</v>
      </c>
      <c r="E24" s="312">
        <f t="shared" si="0"/>
        <v>98.70370756410648</v>
      </c>
      <c r="F24" s="312">
        <f t="shared" si="1"/>
        <v>2.411518646187762</v>
      </c>
    </row>
    <row r="25" spans="1:6" ht="24">
      <c r="A25" s="73">
        <v>3118</v>
      </c>
      <c r="B25" s="83" t="s">
        <v>221</v>
      </c>
      <c r="C25" s="310">
        <v>59589</v>
      </c>
      <c r="D25" s="311">
        <v>59588.800000000003</v>
      </c>
      <c r="E25" s="312">
        <f t="shared" si="0"/>
        <v>99.999664367584629</v>
      </c>
      <c r="F25" s="312">
        <f t="shared" si="1"/>
        <v>8.7210531451563447E-2</v>
      </c>
    </row>
    <row r="26" spans="1:6" ht="24">
      <c r="A26" s="73">
        <v>3119</v>
      </c>
      <c r="B26" s="83" t="s">
        <v>458</v>
      </c>
      <c r="C26" s="310">
        <v>36613</v>
      </c>
      <c r="D26" s="311">
        <v>36612.9</v>
      </c>
      <c r="E26" s="312">
        <f t="shared" si="0"/>
        <v>99.999726872968623</v>
      </c>
      <c r="F26" s="312">
        <f t="shared" si="1"/>
        <v>5.3584406247196584E-2</v>
      </c>
    </row>
    <row r="27" spans="1:6">
      <c r="A27" s="73">
        <v>3240</v>
      </c>
      <c r="B27" s="83" t="s">
        <v>197</v>
      </c>
      <c r="C27" s="310">
        <v>29336</v>
      </c>
      <c r="D27" s="311">
        <v>29336</v>
      </c>
      <c r="E27" s="312">
        <f t="shared" si="0"/>
        <v>100</v>
      </c>
      <c r="F27" s="312">
        <f t="shared" si="1"/>
        <v>4.2934379458271776E-2</v>
      </c>
    </row>
    <row r="28" spans="1:6">
      <c r="A28" s="73">
        <v>4010</v>
      </c>
      <c r="B28" s="83" t="s">
        <v>172</v>
      </c>
      <c r="C28" s="310">
        <v>13391307</v>
      </c>
      <c r="D28" s="311">
        <v>13389455.220000001</v>
      </c>
      <c r="E28" s="312">
        <f t="shared" si="0"/>
        <v>99.986171775465976</v>
      </c>
      <c r="F28" s="312">
        <f t="shared" si="1"/>
        <v>19.595989608502109</v>
      </c>
    </row>
    <row r="29" spans="1:6" ht="24">
      <c r="A29" s="73">
        <v>4018</v>
      </c>
      <c r="B29" s="83" t="s">
        <v>222</v>
      </c>
      <c r="C29" s="310">
        <v>74832</v>
      </c>
      <c r="D29" s="311">
        <v>74831.179999999993</v>
      </c>
      <c r="E29" s="312">
        <f t="shared" si="0"/>
        <v>99.998904212101763</v>
      </c>
      <c r="F29" s="312">
        <f t="shared" si="1"/>
        <v>0.10951834869887637</v>
      </c>
    </row>
    <row r="30" spans="1:6" ht="24">
      <c r="A30" s="73">
        <v>4019</v>
      </c>
      <c r="B30" s="83" t="s">
        <v>459</v>
      </c>
      <c r="C30" s="310">
        <v>5498</v>
      </c>
      <c r="D30" s="311">
        <v>5497.72</v>
      </c>
      <c r="E30" s="312">
        <f t="shared" si="0"/>
        <v>99.994907238996007</v>
      </c>
      <c r="F30" s="312">
        <f t="shared" si="1"/>
        <v>8.0461275100671501E-3</v>
      </c>
    </row>
    <row r="31" spans="1:6">
      <c r="A31" s="73">
        <v>4020</v>
      </c>
      <c r="B31" s="255" t="s">
        <v>187</v>
      </c>
      <c r="C31" s="310">
        <v>160182</v>
      </c>
      <c r="D31" s="311">
        <v>160181.82999999999</v>
      </c>
      <c r="E31" s="312">
        <f t="shared" si="0"/>
        <v>99.999893870722047</v>
      </c>
      <c r="F31" s="312">
        <f t="shared" si="1"/>
        <v>0.23443235177053387</v>
      </c>
    </row>
    <row r="32" spans="1:6">
      <c r="A32" s="73">
        <v>4040</v>
      </c>
      <c r="B32" s="83" t="s">
        <v>173</v>
      </c>
      <c r="C32" s="310">
        <v>948798</v>
      </c>
      <c r="D32" s="311">
        <v>948789.53</v>
      </c>
      <c r="E32" s="312">
        <f t="shared" si="0"/>
        <v>99.999107291541506</v>
      </c>
      <c r="F32" s="312">
        <f t="shared" si="1"/>
        <v>1.3885904590624263</v>
      </c>
    </row>
    <row r="33" spans="1:6" ht="24">
      <c r="A33" s="73">
        <v>4050</v>
      </c>
      <c r="B33" s="255" t="s">
        <v>388</v>
      </c>
      <c r="C33" s="310">
        <v>1774035</v>
      </c>
      <c r="D33" s="311">
        <v>1774035</v>
      </c>
      <c r="E33" s="312">
        <f t="shared" si="0"/>
        <v>100</v>
      </c>
      <c r="F33" s="312">
        <f t="shared" si="1"/>
        <v>2.5963693708158977</v>
      </c>
    </row>
    <row r="34" spans="1:6" ht="24">
      <c r="A34" s="73">
        <v>4060</v>
      </c>
      <c r="B34" s="255" t="s">
        <v>389</v>
      </c>
      <c r="C34" s="310">
        <v>177172</v>
      </c>
      <c r="D34" s="311">
        <v>177171.20000000001</v>
      </c>
      <c r="E34" s="312">
        <f t="shared" si="0"/>
        <v>99.999548461382176</v>
      </c>
      <c r="F34" s="312">
        <f t="shared" si="1"/>
        <v>0.25929695697700306</v>
      </c>
    </row>
    <row r="35" spans="1:6" ht="24">
      <c r="A35" s="73">
        <v>4070</v>
      </c>
      <c r="B35" s="255" t="s">
        <v>390</v>
      </c>
      <c r="C35" s="310">
        <v>122070</v>
      </c>
      <c r="D35" s="311">
        <v>122069.81</v>
      </c>
      <c r="E35" s="312">
        <f t="shared" si="0"/>
        <v>99.999844351601539</v>
      </c>
      <c r="F35" s="312">
        <f t="shared" si="1"/>
        <v>0.17865392497065513</v>
      </c>
    </row>
    <row r="36" spans="1:6" ht="24">
      <c r="A36" s="73">
        <v>4080</v>
      </c>
      <c r="B36" s="255" t="s">
        <v>460</v>
      </c>
      <c r="C36" s="310">
        <v>45255</v>
      </c>
      <c r="D36" s="311">
        <v>45255</v>
      </c>
      <c r="E36" s="312">
        <f t="shared" si="0"/>
        <v>100</v>
      </c>
      <c r="F36" s="312">
        <f t="shared" si="1"/>
        <v>6.6232456448871324E-2</v>
      </c>
    </row>
    <row r="37" spans="1:6">
      <c r="A37" s="73">
        <v>4110</v>
      </c>
      <c r="B37" s="83" t="s">
        <v>174</v>
      </c>
      <c r="C37" s="310">
        <v>2194178</v>
      </c>
      <c r="D37" s="311">
        <v>2188310.5299999998</v>
      </c>
      <c r="E37" s="312">
        <f t="shared" si="0"/>
        <v>99.73258915183726</v>
      </c>
      <c r="F37" s="312">
        <f t="shared" si="1"/>
        <v>3.2026777565977578</v>
      </c>
    </row>
    <row r="38" spans="1:6" ht="24">
      <c r="A38" s="73">
        <v>4118</v>
      </c>
      <c r="B38" s="83" t="s">
        <v>223</v>
      </c>
      <c r="C38" s="310">
        <v>15751</v>
      </c>
      <c r="D38" s="311">
        <v>15159.74</v>
      </c>
      <c r="E38" s="312">
        <f t="shared" si="0"/>
        <v>96.246206590057767</v>
      </c>
      <c r="F38" s="312">
        <f t="shared" si="1"/>
        <v>2.2186870386171974E-2</v>
      </c>
    </row>
    <row r="39" spans="1:6" ht="24">
      <c r="A39" s="73">
        <v>4119</v>
      </c>
      <c r="B39" s="83" t="s">
        <v>464</v>
      </c>
      <c r="C39" s="310">
        <v>500</v>
      </c>
      <c r="D39" s="311">
        <v>464.2</v>
      </c>
      <c r="E39" s="312">
        <f t="shared" si="0"/>
        <v>92.84</v>
      </c>
      <c r="F39" s="312">
        <f t="shared" si="1"/>
        <v>6.793747935822797E-4</v>
      </c>
    </row>
    <row r="40" spans="1:6">
      <c r="A40" s="73">
        <v>4120</v>
      </c>
      <c r="B40" s="83" t="s">
        <v>196</v>
      </c>
      <c r="C40" s="310">
        <v>349475</v>
      </c>
      <c r="D40" s="311">
        <v>349254.34</v>
      </c>
      <c r="E40" s="312">
        <f t="shared" si="0"/>
        <v>99.936859575076909</v>
      </c>
      <c r="F40" s="312">
        <f t="shared" si="1"/>
        <v>0.51114733982166172</v>
      </c>
    </row>
    <row r="41" spans="1:6" ht="24">
      <c r="A41" s="73">
        <v>4128</v>
      </c>
      <c r="B41" s="83" t="s">
        <v>224</v>
      </c>
      <c r="C41" s="310">
        <v>2449</v>
      </c>
      <c r="D41" s="311">
        <v>2448.75</v>
      </c>
      <c r="E41" s="312">
        <f t="shared" si="0"/>
        <v>99.989791751735396</v>
      </c>
      <c r="F41" s="312">
        <f t="shared" si="1"/>
        <v>3.583841072349435E-3</v>
      </c>
    </row>
    <row r="42" spans="1:6" ht="24">
      <c r="A42" s="73">
        <v>4129</v>
      </c>
      <c r="B42" s="83" t="s">
        <v>463</v>
      </c>
      <c r="C42" s="310">
        <v>75</v>
      </c>
      <c r="D42" s="311">
        <v>74.7</v>
      </c>
      <c r="E42" s="312">
        <f t="shared" si="0"/>
        <v>99.6</v>
      </c>
      <c r="F42" s="312">
        <f t="shared" si="1"/>
        <v>1.0932636165574386E-4</v>
      </c>
    </row>
    <row r="43" spans="1:6">
      <c r="A43" s="73">
        <v>4130</v>
      </c>
      <c r="B43" s="83" t="s">
        <v>225</v>
      </c>
      <c r="C43" s="310">
        <v>1967400</v>
      </c>
      <c r="D43" s="311">
        <v>1966546</v>
      </c>
      <c r="E43" s="312">
        <f t="shared" si="0"/>
        <v>99.956592457049908</v>
      </c>
      <c r="F43" s="312">
        <f t="shared" si="1"/>
        <v>2.8781167230074494</v>
      </c>
    </row>
    <row r="44" spans="1:6" ht="24">
      <c r="A44" s="73">
        <v>4140</v>
      </c>
      <c r="B44" s="83" t="s">
        <v>226</v>
      </c>
      <c r="C44" s="310">
        <v>2411</v>
      </c>
      <c r="D44" s="311">
        <v>2411</v>
      </c>
      <c r="E44" s="312">
        <f t="shared" si="0"/>
        <v>100</v>
      </c>
      <c r="F44" s="312">
        <f t="shared" si="1"/>
        <v>3.5285924759303677E-3</v>
      </c>
    </row>
    <row r="45" spans="1:6">
      <c r="A45" s="73">
        <v>4170</v>
      </c>
      <c r="B45" s="255" t="s">
        <v>175</v>
      </c>
      <c r="C45" s="310">
        <v>506486</v>
      </c>
      <c r="D45" s="311">
        <v>506447.82</v>
      </c>
      <c r="E45" s="312">
        <f t="shared" si="0"/>
        <v>99.992461785715705</v>
      </c>
      <c r="F45" s="312">
        <f t="shared" si="1"/>
        <v>0.74120612488732351</v>
      </c>
    </row>
    <row r="46" spans="1:6" ht="24">
      <c r="A46" s="73">
        <v>4178</v>
      </c>
      <c r="B46" s="255" t="s">
        <v>227</v>
      </c>
      <c r="C46" s="310">
        <v>134220</v>
      </c>
      <c r="D46" s="311">
        <v>134218.13</v>
      </c>
      <c r="E46" s="312">
        <f t="shared" si="0"/>
        <v>99.998606765012667</v>
      </c>
      <c r="F46" s="312">
        <f t="shared" si="1"/>
        <v>0.19643346480773285</v>
      </c>
    </row>
    <row r="47" spans="1:6" ht="24">
      <c r="A47" s="73">
        <v>4179</v>
      </c>
      <c r="B47" s="255" t="s">
        <v>462</v>
      </c>
      <c r="C47" s="310">
        <v>7902</v>
      </c>
      <c r="D47" s="311">
        <v>7901.87</v>
      </c>
      <c r="E47" s="312">
        <f t="shared" si="0"/>
        <v>99.998354846874207</v>
      </c>
      <c r="F47" s="312">
        <f t="shared" si="1"/>
        <v>1.1564694743998296E-2</v>
      </c>
    </row>
    <row r="48" spans="1:6" ht="24">
      <c r="A48" s="73">
        <v>4180</v>
      </c>
      <c r="B48" s="255" t="s">
        <v>194</v>
      </c>
      <c r="C48" s="310">
        <v>83734</v>
      </c>
      <c r="D48" s="311">
        <v>83733.84</v>
      </c>
      <c r="E48" s="312">
        <f t="shared" si="0"/>
        <v>99.999808918718784</v>
      </c>
      <c r="F48" s="312">
        <f t="shared" si="1"/>
        <v>0.12254773861665584</v>
      </c>
    </row>
    <row r="49" spans="1:6">
      <c r="A49" s="73">
        <v>4210</v>
      </c>
      <c r="B49" s="83" t="s">
        <v>176</v>
      </c>
      <c r="C49" s="310">
        <v>1963390</v>
      </c>
      <c r="D49" s="311">
        <v>1952977.68</v>
      </c>
      <c r="E49" s="312">
        <f t="shared" si="0"/>
        <v>99.469676426996159</v>
      </c>
      <c r="F49" s="312">
        <f t="shared" si="1"/>
        <v>2.858258957821628</v>
      </c>
    </row>
    <row r="50" spans="1:6" ht="24">
      <c r="A50" s="73">
        <v>4218</v>
      </c>
      <c r="B50" s="83" t="s">
        <v>228</v>
      </c>
      <c r="C50" s="310">
        <v>31407</v>
      </c>
      <c r="D50" s="311">
        <v>31395.09</v>
      </c>
      <c r="E50" s="312">
        <f t="shared" si="0"/>
        <v>99.962078517527942</v>
      </c>
      <c r="F50" s="312">
        <f t="shared" si="1"/>
        <v>4.5947937932458202E-2</v>
      </c>
    </row>
    <row r="51" spans="1:6" ht="24">
      <c r="A51" s="73">
        <v>4219</v>
      </c>
      <c r="B51" s="83" t="s">
        <v>461</v>
      </c>
      <c r="C51" s="310">
        <v>3000</v>
      </c>
      <c r="D51" s="311">
        <v>2997.48</v>
      </c>
      <c r="E51" s="312">
        <f t="shared" si="0"/>
        <v>99.916000000000011</v>
      </c>
      <c r="F51" s="312">
        <f t="shared" si="1"/>
        <v>4.3869288157410858E-3</v>
      </c>
    </row>
    <row r="52" spans="1:6">
      <c r="A52" s="73">
        <v>4220</v>
      </c>
      <c r="B52" s="83" t="s">
        <v>202</v>
      </c>
      <c r="C52" s="310">
        <v>366890</v>
      </c>
      <c r="D52" s="311">
        <v>366888.65</v>
      </c>
      <c r="E52" s="312">
        <f t="shared" si="0"/>
        <v>99.999632042301513</v>
      </c>
      <c r="F52" s="312">
        <f t="shared" si="1"/>
        <v>0.5369558398565949</v>
      </c>
    </row>
    <row r="53" spans="1:6">
      <c r="A53" s="73">
        <v>4240</v>
      </c>
      <c r="B53" s="83" t="s">
        <v>374</v>
      </c>
      <c r="C53" s="310">
        <v>88271</v>
      </c>
      <c r="D53" s="311">
        <v>88269.52</v>
      </c>
      <c r="E53" s="312">
        <f t="shared" si="0"/>
        <v>99.998323345152997</v>
      </c>
      <c r="F53" s="312">
        <f t="shared" si="1"/>
        <v>0.12918588308833892</v>
      </c>
    </row>
    <row r="54" spans="1:6">
      <c r="A54" s="73">
        <v>4260</v>
      </c>
      <c r="B54" s="83" t="s">
        <v>177</v>
      </c>
      <c r="C54" s="310">
        <v>910046</v>
      </c>
      <c r="D54" s="311">
        <v>908430.03</v>
      </c>
      <c r="E54" s="312">
        <f t="shared" si="0"/>
        <v>99.822429855194144</v>
      </c>
      <c r="F54" s="312">
        <f t="shared" si="1"/>
        <v>1.3295227576802979</v>
      </c>
    </row>
    <row r="55" spans="1:6">
      <c r="A55" s="73">
        <v>4270</v>
      </c>
      <c r="B55" s="83" t="s">
        <v>178</v>
      </c>
      <c r="C55" s="310">
        <v>1021693</v>
      </c>
      <c r="D55" s="311">
        <v>1020849.1</v>
      </c>
      <c r="E55" s="312">
        <f t="shared" si="0"/>
        <v>99.917401802694144</v>
      </c>
      <c r="F55" s="312">
        <f t="shared" si="1"/>
        <v>1.4940524484945197</v>
      </c>
    </row>
    <row r="56" spans="1:6">
      <c r="A56" s="73">
        <v>4280</v>
      </c>
      <c r="B56" s="83" t="s">
        <v>179</v>
      </c>
      <c r="C56" s="310">
        <v>24468</v>
      </c>
      <c r="D56" s="311">
        <v>24158</v>
      </c>
      <c r="E56" s="312">
        <f t="shared" si="0"/>
        <v>98.73303907144026</v>
      </c>
      <c r="F56" s="312">
        <f t="shared" si="1"/>
        <v>3.5356174630247122E-2</v>
      </c>
    </row>
    <row r="57" spans="1:6">
      <c r="A57" s="73">
        <v>4300</v>
      </c>
      <c r="B57" s="83" t="s">
        <v>166</v>
      </c>
      <c r="C57" s="310">
        <v>1813730</v>
      </c>
      <c r="D57" s="311">
        <v>1792051.21</v>
      </c>
      <c r="E57" s="312">
        <f t="shared" si="0"/>
        <v>98.804739955781727</v>
      </c>
      <c r="F57" s="312">
        <f t="shared" si="1"/>
        <v>2.6227367963865245</v>
      </c>
    </row>
    <row r="58" spans="1:6" ht="24">
      <c r="A58" s="73">
        <v>4308</v>
      </c>
      <c r="B58" s="83" t="s">
        <v>229</v>
      </c>
      <c r="C58" s="310">
        <v>32893</v>
      </c>
      <c r="D58" s="311">
        <v>32892.199999999997</v>
      </c>
      <c r="E58" s="312">
        <f t="shared" si="0"/>
        <v>99.997567871583612</v>
      </c>
      <c r="F58" s="312">
        <f t="shared" si="1"/>
        <v>4.8139016771794621E-2</v>
      </c>
    </row>
    <row r="59" spans="1:6" ht="24">
      <c r="A59" s="73">
        <v>4309</v>
      </c>
      <c r="B59" s="83" t="s">
        <v>230</v>
      </c>
      <c r="C59" s="310">
        <v>4221</v>
      </c>
      <c r="D59" s="311">
        <v>4220.83</v>
      </c>
      <c r="E59" s="312">
        <f t="shared" si="0"/>
        <v>99.995972518360574</v>
      </c>
      <c r="F59" s="312">
        <f t="shared" si="1"/>
        <v>6.1773492244633649E-3</v>
      </c>
    </row>
    <row r="60" spans="1:6">
      <c r="A60" s="73">
        <v>4350</v>
      </c>
      <c r="B60" s="255" t="s">
        <v>180</v>
      </c>
      <c r="C60" s="310">
        <v>23625</v>
      </c>
      <c r="D60" s="311">
        <v>22837.19</v>
      </c>
      <c r="E60" s="312">
        <f t="shared" si="0"/>
        <v>96.6653544973545</v>
      </c>
      <c r="F60" s="312">
        <f t="shared" si="1"/>
        <v>3.3423117712730085E-2</v>
      </c>
    </row>
    <row r="61" spans="1:6" ht="24">
      <c r="A61" s="73">
        <v>4360</v>
      </c>
      <c r="B61" s="255" t="s">
        <v>378</v>
      </c>
      <c r="C61" s="310">
        <v>50777</v>
      </c>
      <c r="D61" s="311">
        <v>49793.34</v>
      </c>
      <c r="E61" s="312">
        <f t="shared" si="0"/>
        <v>98.062784331488658</v>
      </c>
      <c r="F61" s="312">
        <f t="shared" si="1"/>
        <v>7.2874493934235826E-2</v>
      </c>
    </row>
    <row r="62" spans="1:6" ht="24">
      <c r="A62" s="73">
        <v>4370</v>
      </c>
      <c r="B62" s="255" t="s">
        <v>379</v>
      </c>
      <c r="C62" s="310">
        <v>85351</v>
      </c>
      <c r="D62" s="311">
        <v>85130.19</v>
      </c>
      <c r="E62" s="312">
        <f t="shared" si="0"/>
        <v>99.741291841923356</v>
      </c>
      <c r="F62" s="312">
        <f t="shared" si="1"/>
        <v>0.12459135126857014</v>
      </c>
    </row>
    <row r="63" spans="1:6">
      <c r="A63" s="73">
        <v>4380</v>
      </c>
      <c r="B63" s="255" t="s">
        <v>386</v>
      </c>
      <c r="C63" s="310">
        <v>3300</v>
      </c>
      <c r="D63" s="311">
        <v>1751.8</v>
      </c>
      <c r="E63" s="312">
        <f t="shared" si="0"/>
        <v>53.084848484848479</v>
      </c>
      <c r="F63" s="312">
        <f t="shared" si="1"/>
        <v>2.5638275816403226E-3</v>
      </c>
    </row>
    <row r="64" spans="1:6" ht="24">
      <c r="A64" s="73">
        <v>4390</v>
      </c>
      <c r="B64" s="255" t="s">
        <v>387</v>
      </c>
      <c r="C64" s="310">
        <v>3172</v>
      </c>
      <c r="D64" s="311">
        <v>3172</v>
      </c>
      <c r="E64" s="312">
        <f t="shared" si="0"/>
        <v>100</v>
      </c>
      <c r="F64" s="312">
        <f t="shared" si="1"/>
        <v>4.6423456381796454E-3</v>
      </c>
    </row>
    <row r="65" spans="1:6" ht="24">
      <c r="A65" s="73">
        <v>4400</v>
      </c>
      <c r="B65" s="255" t="s">
        <v>385</v>
      </c>
      <c r="C65" s="310">
        <v>21149</v>
      </c>
      <c r="D65" s="311">
        <v>18633.25</v>
      </c>
      <c r="E65" s="312">
        <f t="shared" si="0"/>
        <v>88.104638517187567</v>
      </c>
      <c r="F65" s="312">
        <f t="shared" si="1"/>
        <v>2.727048766160494E-2</v>
      </c>
    </row>
    <row r="66" spans="1:6">
      <c r="A66" s="73">
        <v>4410</v>
      </c>
      <c r="B66" s="83" t="s">
        <v>181</v>
      </c>
      <c r="C66" s="310">
        <v>129371</v>
      </c>
      <c r="D66" s="311">
        <v>128056.37</v>
      </c>
      <c r="E66" s="312">
        <f t="shared" si="0"/>
        <v>98.983829451731836</v>
      </c>
      <c r="F66" s="312">
        <f t="shared" si="1"/>
        <v>0.1874154888747222</v>
      </c>
    </row>
    <row r="67" spans="1:6" ht="24">
      <c r="A67" s="73">
        <v>4418</v>
      </c>
      <c r="B67" s="83" t="s">
        <v>231</v>
      </c>
      <c r="C67" s="310">
        <v>821</v>
      </c>
      <c r="D67" s="311">
        <v>820.71</v>
      </c>
      <c r="E67" s="312">
        <f t="shared" si="0"/>
        <v>99.964677222898914</v>
      </c>
      <c r="F67" s="312">
        <f t="shared" si="1"/>
        <v>1.2011410746249739E-3</v>
      </c>
    </row>
    <row r="68" spans="1:6" ht="24">
      <c r="A68" s="73">
        <v>4419</v>
      </c>
      <c r="B68" s="83" t="s">
        <v>466</v>
      </c>
      <c r="C68" s="310">
        <v>49</v>
      </c>
      <c r="D68" s="311">
        <v>48.29</v>
      </c>
      <c r="E68" s="312">
        <f t="shared" si="0"/>
        <v>98.551020408163254</v>
      </c>
      <c r="F68" s="312">
        <f t="shared" si="1"/>
        <v>7.0674297247066541E-5</v>
      </c>
    </row>
    <row r="69" spans="1:6">
      <c r="A69" s="73">
        <v>4420</v>
      </c>
      <c r="B69" s="255" t="s">
        <v>188</v>
      </c>
      <c r="C69" s="310">
        <v>7680</v>
      </c>
      <c r="D69" s="311">
        <v>6470.41</v>
      </c>
      <c r="E69" s="312">
        <f t="shared" si="0"/>
        <v>84.250130208333331</v>
      </c>
      <c r="F69" s="312">
        <f t="shared" si="1"/>
        <v>9.4696972385668217E-3</v>
      </c>
    </row>
    <row r="70" spans="1:6">
      <c r="A70" s="73">
        <v>4430</v>
      </c>
      <c r="B70" s="83" t="s">
        <v>182</v>
      </c>
      <c r="C70" s="310">
        <v>152233</v>
      </c>
      <c r="D70" s="311">
        <v>150871.60999999999</v>
      </c>
      <c r="E70" s="312">
        <f t="shared" si="0"/>
        <v>99.105719522048432</v>
      </c>
      <c r="F70" s="312">
        <f t="shared" si="1"/>
        <v>0.2208064819068854</v>
      </c>
    </row>
    <row r="71" spans="1:6">
      <c r="A71" s="73">
        <v>4440</v>
      </c>
      <c r="B71" s="83" t="s">
        <v>380</v>
      </c>
      <c r="C71" s="310">
        <v>799070</v>
      </c>
      <c r="D71" s="311">
        <v>799067.84</v>
      </c>
      <c r="E71" s="312">
        <f t="shared" si="0"/>
        <v>99.999729685759689</v>
      </c>
      <c r="F71" s="312">
        <f t="shared" si="1"/>
        <v>1.1694669298971094</v>
      </c>
    </row>
    <row r="72" spans="1:6" ht="24">
      <c r="A72" s="73">
        <v>4448</v>
      </c>
      <c r="B72" s="83" t="s">
        <v>465</v>
      </c>
      <c r="C72" s="310">
        <v>2611</v>
      </c>
      <c r="D72" s="311">
        <v>2610.42</v>
      </c>
      <c r="E72" s="312">
        <f t="shared" si="0"/>
        <v>99.977786288778248</v>
      </c>
      <c r="F72" s="312">
        <f t="shared" si="1"/>
        <v>3.8204514189208419E-3</v>
      </c>
    </row>
    <row r="73" spans="1:6" ht="24">
      <c r="A73" s="73">
        <v>4449</v>
      </c>
      <c r="B73" s="83" t="s">
        <v>467</v>
      </c>
      <c r="C73" s="310">
        <v>34</v>
      </c>
      <c r="D73" s="311">
        <v>33.58</v>
      </c>
      <c r="E73" s="312">
        <f t="shared" si="0"/>
        <v>98.764705882352928</v>
      </c>
      <c r="F73" s="312">
        <f t="shared" si="1"/>
        <v>4.9145638880855132E-5</v>
      </c>
    </row>
    <row r="74" spans="1:6">
      <c r="A74" s="73">
        <v>4480</v>
      </c>
      <c r="B74" s="255" t="s">
        <v>183</v>
      </c>
      <c r="C74" s="310">
        <v>57525</v>
      </c>
      <c r="D74" s="311">
        <v>57416</v>
      </c>
      <c r="E74" s="312">
        <f t="shared" ref="E74:E102" si="2">D74/C74*100</f>
        <v>99.810517166449372</v>
      </c>
      <c r="F74" s="312">
        <f t="shared" si="1"/>
        <v>8.4030553960189963E-2</v>
      </c>
    </row>
    <row r="75" spans="1:6" ht="24">
      <c r="A75" s="73">
        <v>4500</v>
      </c>
      <c r="B75" s="255" t="s">
        <v>403</v>
      </c>
      <c r="C75" s="310">
        <v>810</v>
      </c>
      <c r="D75" s="311">
        <v>810</v>
      </c>
      <c r="E75" s="312">
        <f t="shared" si="2"/>
        <v>100</v>
      </c>
      <c r="F75" s="312">
        <f t="shared" si="1"/>
        <v>1.1854665721707164E-3</v>
      </c>
    </row>
    <row r="76" spans="1:6">
      <c r="A76" s="73">
        <v>4510</v>
      </c>
      <c r="B76" s="255" t="s">
        <v>185</v>
      </c>
      <c r="C76" s="310">
        <v>4962</v>
      </c>
      <c r="D76" s="311">
        <v>185.33</v>
      </c>
      <c r="E76" s="312">
        <f t="shared" si="2"/>
        <v>3.7349858927851676</v>
      </c>
      <c r="F76" s="312">
        <f t="shared" si="1"/>
        <v>2.7123767879061597E-4</v>
      </c>
    </row>
    <row r="77" spans="1:6" ht="15.75" customHeight="1">
      <c r="A77" s="73">
        <v>4520</v>
      </c>
      <c r="B77" s="83" t="s">
        <v>404</v>
      </c>
      <c r="C77" s="310">
        <v>14764</v>
      </c>
      <c r="D77" s="311">
        <v>14119.61</v>
      </c>
      <c r="E77" s="312">
        <f t="shared" si="2"/>
        <v>95.635396911406119</v>
      </c>
      <c r="F77" s="312">
        <f t="shared" ref="F77:F90" si="3">D77/$D$102*100</f>
        <v>2.0664599588996756E-2</v>
      </c>
    </row>
    <row r="78" spans="1:6">
      <c r="A78" s="73">
        <v>4530</v>
      </c>
      <c r="B78" s="255" t="s">
        <v>169</v>
      </c>
      <c r="C78" s="310">
        <v>400140</v>
      </c>
      <c r="D78" s="311">
        <v>399726.5</v>
      </c>
      <c r="E78" s="312">
        <f t="shared" si="2"/>
        <v>99.896661168590995</v>
      </c>
      <c r="F78" s="312">
        <f t="shared" si="3"/>
        <v>0.58501531328493572</v>
      </c>
    </row>
    <row r="79" spans="1:6" ht="24">
      <c r="A79" s="73">
        <v>4570</v>
      </c>
      <c r="B79" s="255" t="s">
        <v>468</v>
      </c>
      <c r="C79" s="310">
        <v>2055</v>
      </c>
      <c r="D79" s="311">
        <v>2054.37</v>
      </c>
      <c r="E79" s="312">
        <f t="shared" si="2"/>
        <v>99.969343065693423</v>
      </c>
      <c r="F79" s="312">
        <f t="shared" si="3"/>
        <v>3.0066505702103143E-3</v>
      </c>
    </row>
    <row r="80" spans="1:6">
      <c r="A80" s="73">
        <v>4580</v>
      </c>
      <c r="B80" s="255" t="s">
        <v>43</v>
      </c>
      <c r="C80" s="310">
        <v>526</v>
      </c>
      <c r="D80" s="311">
        <v>505.53</v>
      </c>
      <c r="E80" s="312">
        <f t="shared" si="2"/>
        <v>96.108365019011401</v>
      </c>
      <c r="F80" s="312">
        <f t="shared" si="3"/>
        <v>7.3986285954254606E-4</v>
      </c>
    </row>
    <row r="81" spans="1:6">
      <c r="A81" s="73">
        <v>4590</v>
      </c>
      <c r="B81" s="255" t="s">
        <v>381</v>
      </c>
      <c r="C81" s="310">
        <v>25762</v>
      </c>
      <c r="D81" s="311">
        <v>25760</v>
      </c>
      <c r="E81" s="312">
        <f t="shared" si="2"/>
        <v>99.992236627591026</v>
      </c>
      <c r="F81" s="312">
        <f t="shared" si="3"/>
        <v>3.7700764072984769E-2</v>
      </c>
    </row>
    <row r="82" spans="1:6">
      <c r="A82" s="73">
        <v>4610</v>
      </c>
      <c r="B82" s="255" t="s">
        <v>167</v>
      </c>
      <c r="C82" s="310">
        <v>34943</v>
      </c>
      <c r="D82" s="311">
        <v>34416.400000000001</v>
      </c>
      <c r="E82" s="312">
        <f t="shared" si="2"/>
        <v>98.492974272386462</v>
      </c>
      <c r="F82" s="312">
        <f t="shared" si="3"/>
        <v>5.0369742882044759E-2</v>
      </c>
    </row>
    <row r="83" spans="1:6" ht="24">
      <c r="A83" s="73">
        <v>4700</v>
      </c>
      <c r="B83" s="255" t="s">
        <v>382</v>
      </c>
      <c r="C83" s="310">
        <v>48049</v>
      </c>
      <c r="D83" s="311">
        <v>48047.94</v>
      </c>
      <c r="E83" s="312">
        <f t="shared" si="2"/>
        <v>99.997793918707984</v>
      </c>
      <c r="F83" s="312">
        <f t="shared" si="3"/>
        <v>7.0320033002054638E-2</v>
      </c>
    </row>
    <row r="84" spans="1:6" ht="24">
      <c r="A84" s="73">
        <v>4740</v>
      </c>
      <c r="B84" s="255" t="s">
        <v>383</v>
      </c>
      <c r="C84" s="310">
        <v>23464</v>
      </c>
      <c r="D84" s="311">
        <v>23306.94</v>
      </c>
      <c r="E84" s="312">
        <f t="shared" si="2"/>
        <v>99.33063416297307</v>
      </c>
      <c r="F84" s="312">
        <f t="shared" si="3"/>
        <v>3.4110615147640196E-2</v>
      </c>
    </row>
    <row r="85" spans="1:6" ht="36">
      <c r="A85" s="73">
        <v>4748</v>
      </c>
      <c r="B85" s="255" t="s">
        <v>405</v>
      </c>
      <c r="C85" s="310">
        <v>5667</v>
      </c>
      <c r="D85" s="311">
        <v>5666.4</v>
      </c>
      <c r="E85" s="312">
        <f t="shared" si="2"/>
        <v>99.989412387506619</v>
      </c>
      <c r="F85" s="312">
        <f t="shared" si="3"/>
        <v>8.2929972648742578E-3</v>
      </c>
    </row>
    <row r="86" spans="1:6" ht="36">
      <c r="A86" s="73">
        <v>4749</v>
      </c>
      <c r="B86" s="255" t="s">
        <v>469</v>
      </c>
      <c r="C86" s="310">
        <v>334</v>
      </c>
      <c r="D86" s="311">
        <v>333.6</v>
      </c>
      <c r="E86" s="312">
        <f t="shared" si="2"/>
        <v>99.880239520958085</v>
      </c>
      <c r="F86" s="312">
        <f t="shared" si="3"/>
        <v>4.8823660305697666E-4</v>
      </c>
    </row>
    <row r="87" spans="1:6" ht="24">
      <c r="A87" s="73">
        <v>4750</v>
      </c>
      <c r="B87" s="255" t="s">
        <v>384</v>
      </c>
      <c r="C87" s="310">
        <v>125861</v>
      </c>
      <c r="D87" s="311">
        <v>123476.37</v>
      </c>
      <c r="E87" s="312">
        <f t="shared" si="2"/>
        <v>98.105346374174687</v>
      </c>
      <c r="F87" s="312">
        <f t="shared" si="3"/>
        <v>0.18071248035553469</v>
      </c>
    </row>
    <row r="88" spans="1:6" ht="24">
      <c r="A88" s="73">
        <v>4758</v>
      </c>
      <c r="B88" s="255" t="s">
        <v>470</v>
      </c>
      <c r="C88" s="310">
        <v>4990</v>
      </c>
      <c r="D88" s="311">
        <v>4986.55</v>
      </c>
      <c r="E88" s="312">
        <f t="shared" si="2"/>
        <v>99.930861723446895</v>
      </c>
      <c r="F88" s="312">
        <f t="shared" si="3"/>
        <v>7.2980102906887489E-3</v>
      </c>
    </row>
    <row r="89" spans="1:6" ht="36">
      <c r="A89" s="73">
        <v>4759</v>
      </c>
      <c r="B89" s="255" t="s">
        <v>471</v>
      </c>
      <c r="C89" s="310">
        <v>294</v>
      </c>
      <c r="D89" s="311">
        <v>293.58</v>
      </c>
      <c r="E89" s="312">
        <f t="shared" si="2"/>
        <v>99.857142857142861</v>
      </c>
      <c r="F89" s="312">
        <f t="shared" si="3"/>
        <v>4.2966577315787521E-4</v>
      </c>
    </row>
    <row r="90" spans="1:6">
      <c r="A90" s="73">
        <v>4810</v>
      </c>
      <c r="B90" s="255" t="s">
        <v>472</v>
      </c>
      <c r="C90" s="310">
        <v>81758</v>
      </c>
      <c r="D90" s="609">
        <v>0</v>
      </c>
      <c r="E90" s="312">
        <f t="shared" si="2"/>
        <v>0</v>
      </c>
      <c r="F90" s="312">
        <f t="shared" si="3"/>
        <v>0</v>
      </c>
    </row>
    <row r="91" spans="1:6">
      <c r="A91" s="73">
        <v>6050</v>
      </c>
      <c r="B91" s="255" t="s">
        <v>170</v>
      </c>
      <c r="C91" s="310">
        <v>28175230</v>
      </c>
      <c r="D91" s="311">
        <v>27705493.780000001</v>
      </c>
      <c r="E91" s="312">
        <f t="shared" si="2"/>
        <v>98.332804310736776</v>
      </c>
      <c r="F91" s="312">
        <f t="shared" ref="F91:F102" si="4">D91/$D$102*100</f>
        <v>40.548070051449024</v>
      </c>
    </row>
    <row r="92" spans="1:6">
      <c r="A92" s="73">
        <v>6060</v>
      </c>
      <c r="B92" s="83" t="s">
        <v>189</v>
      </c>
      <c r="C92" s="310">
        <v>676928</v>
      </c>
      <c r="D92" s="311">
        <v>676226.97</v>
      </c>
      <c r="E92" s="312">
        <f t="shared" si="2"/>
        <v>99.896439503167244</v>
      </c>
      <c r="F92" s="312">
        <f t="shared" si="4"/>
        <v>0.98968452856208633</v>
      </c>
    </row>
    <row r="93" spans="1:6" ht="24">
      <c r="A93" s="73">
        <v>6068</v>
      </c>
      <c r="B93" s="83" t="s">
        <v>474</v>
      </c>
      <c r="C93" s="310">
        <v>8500</v>
      </c>
      <c r="D93" s="311">
        <v>8499.6</v>
      </c>
      <c r="E93" s="312">
        <f t="shared" si="2"/>
        <v>99.995294117647063</v>
      </c>
      <c r="F93" s="312">
        <f t="shared" si="4"/>
        <v>1.2439495897311387E-2</v>
      </c>
    </row>
    <row r="94" spans="1:6" ht="24">
      <c r="A94" s="73">
        <v>6069</v>
      </c>
      <c r="B94" s="83" t="s">
        <v>473</v>
      </c>
      <c r="C94" s="310">
        <v>500</v>
      </c>
      <c r="D94" s="311">
        <v>500.4</v>
      </c>
      <c r="E94" s="312">
        <f t="shared" si="2"/>
        <v>100.07999999999998</v>
      </c>
      <c r="F94" s="312">
        <f t="shared" si="4"/>
        <v>7.3235490458546486E-4</v>
      </c>
    </row>
    <row r="95" spans="1:6" ht="24">
      <c r="A95" s="73">
        <v>6170</v>
      </c>
      <c r="B95" s="83" t="s">
        <v>475</v>
      </c>
      <c r="C95" s="310">
        <v>110000</v>
      </c>
      <c r="D95" s="311">
        <v>110000</v>
      </c>
      <c r="E95" s="312">
        <f t="shared" si="2"/>
        <v>100</v>
      </c>
      <c r="F95" s="312">
        <f t="shared" si="4"/>
        <v>0.16098928757873929</v>
      </c>
    </row>
    <row r="96" spans="1:6" ht="36.75" customHeight="1">
      <c r="A96" s="85">
        <v>6220</v>
      </c>
      <c r="B96" s="83" t="s">
        <v>232</v>
      </c>
      <c r="C96" s="310">
        <v>142400</v>
      </c>
      <c r="D96" s="311">
        <v>142400</v>
      </c>
      <c r="E96" s="312">
        <f t="shared" si="2"/>
        <v>100</v>
      </c>
      <c r="F96" s="312">
        <f t="shared" si="4"/>
        <v>0.20840795046556795</v>
      </c>
    </row>
    <row r="97" spans="1:6" ht="36.75" customHeight="1">
      <c r="A97" s="85">
        <v>6230</v>
      </c>
      <c r="B97" s="83" t="s">
        <v>398</v>
      </c>
      <c r="C97" s="310">
        <v>110000</v>
      </c>
      <c r="D97" s="311">
        <v>110000</v>
      </c>
      <c r="E97" s="312">
        <f t="shared" si="2"/>
        <v>100</v>
      </c>
      <c r="F97" s="312">
        <f t="shared" si="4"/>
        <v>0.16098928757873929</v>
      </c>
    </row>
    <row r="98" spans="1:6" ht="36" customHeight="1">
      <c r="A98" s="85">
        <v>6650</v>
      </c>
      <c r="B98" s="176" t="s">
        <v>190</v>
      </c>
      <c r="C98" s="310">
        <v>4255</v>
      </c>
      <c r="D98" s="311">
        <v>4255</v>
      </c>
      <c r="E98" s="312">
        <f t="shared" si="2"/>
        <v>100</v>
      </c>
      <c r="F98" s="312">
        <f t="shared" si="4"/>
        <v>6.2273583513412327E-3</v>
      </c>
    </row>
    <row r="99" spans="1:6">
      <c r="A99" s="85">
        <v>8010</v>
      </c>
      <c r="B99" s="176" t="s">
        <v>476</v>
      </c>
      <c r="C99" s="310">
        <v>5500</v>
      </c>
      <c r="D99" s="311">
        <v>5500</v>
      </c>
      <c r="E99" s="312">
        <f t="shared" si="2"/>
        <v>100</v>
      </c>
      <c r="F99" s="312">
        <f t="shared" si="4"/>
        <v>8.0494643789369644E-3</v>
      </c>
    </row>
    <row r="100" spans="1:6" ht="36">
      <c r="A100" s="73">
        <v>8070</v>
      </c>
      <c r="B100" s="255" t="s">
        <v>392</v>
      </c>
      <c r="C100" s="310">
        <v>249999</v>
      </c>
      <c r="D100" s="311">
        <v>244159.75</v>
      </c>
      <c r="E100" s="312">
        <f t="shared" si="2"/>
        <v>97.664290657162638</v>
      </c>
      <c r="F100" s="312">
        <f t="shared" si="4"/>
        <v>0.35733731098093718</v>
      </c>
    </row>
    <row r="101" spans="1:6">
      <c r="A101" s="73">
        <v>8110</v>
      </c>
      <c r="B101" s="175" t="s">
        <v>604</v>
      </c>
      <c r="C101" s="310">
        <v>83159</v>
      </c>
      <c r="D101" s="311">
        <v>83158.25</v>
      </c>
      <c r="E101" s="312">
        <f t="shared" si="2"/>
        <v>99.999098113252927</v>
      </c>
      <c r="F101" s="312">
        <f t="shared" si="4"/>
        <v>0.12170534021631542</v>
      </c>
    </row>
    <row r="102" spans="1:6">
      <c r="A102" s="779" t="s">
        <v>215</v>
      </c>
      <c r="B102" s="779"/>
      <c r="C102" s="145">
        <f>SUM(C9:C101)</f>
        <v>69197081</v>
      </c>
      <c r="D102" s="256">
        <f>SUM(D9:D101)</f>
        <v>68327527.659999982</v>
      </c>
      <c r="E102" s="140">
        <f t="shared" si="2"/>
        <v>98.743367021507709</v>
      </c>
      <c r="F102" s="140">
        <f t="shared" si="4"/>
        <v>100</v>
      </c>
    </row>
  </sheetData>
  <mergeCells count="5">
    <mergeCell ref="D1:F1"/>
    <mergeCell ref="A3:F3"/>
    <mergeCell ref="A4:F4"/>
    <mergeCell ref="A5:F5"/>
    <mergeCell ref="A102:B102"/>
  </mergeCells>
  <pageMargins left="0.7" right="0.7" top="0.75" bottom="0.75" header="0.3" footer="0.3"/>
  <pageSetup paperSize="9" orientation="portrait" r:id="rId1"/>
  <headerFooter>
    <oddFooter>&amp;CZałącznik Nr 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J54"/>
  <sheetViews>
    <sheetView view="pageLayout" workbookViewId="0">
      <selection activeCell="H12" sqref="H12"/>
    </sheetView>
  </sheetViews>
  <sheetFormatPr defaultColWidth="9" defaultRowHeight="12.75"/>
  <cols>
    <col min="1" max="1" width="3.140625" customWidth="1"/>
    <col min="2" max="2" width="4.5703125" customWidth="1"/>
    <col min="3" max="3" width="5.5703125" customWidth="1"/>
    <col min="4" max="4" width="7.140625" customWidth="1"/>
    <col min="5" max="5" width="46.85546875" customWidth="1"/>
    <col min="6" max="6" width="9.5703125" customWidth="1"/>
    <col min="7" max="7" width="7.42578125" customWidth="1"/>
    <col min="8" max="8" width="14.28515625" customWidth="1"/>
    <col min="9" max="9" width="13.7109375" customWidth="1"/>
    <col min="10" max="10" width="14" customWidth="1"/>
  </cols>
  <sheetData>
    <row r="1" spans="1:10">
      <c r="I1" s="333"/>
      <c r="J1" t="s">
        <v>594</v>
      </c>
    </row>
    <row r="3" spans="1:10" ht="15.75">
      <c r="A3" s="745" t="s">
        <v>509</v>
      </c>
      <c r="B3" s="745"/>
      <c r="C3" s="745"/>
      <c r="D3" s="745"/>
      <c r="E3" s="745"/>
      <c r="F3" s="745"/>
      <c r="G3" s="745"/>
      <c r="H3" s="745"/>
      <c r="I3" s="745"/>
      <c r="J3" s="745"/>
    </row>
    <row r="4" spans="1:10" ht="15.75" customHeight="1">
      <c r="A4" s="746" t="s">
        <v>233</v>
      </c>
      <c r="B4" s="746"/>
      <c r="C4" s="746"/>
      <c r="D4" s="746"/>
      <c r="E4" s="746"/>
      <c r="F4" s="746"/>
      <c r="G4" s="746"/>
      <c r="H4" s="746"/>
      <c r="I4" s="746"/>
      <c r="J4" s="746"/>
    </row>
    <row r="5" spans="1:10" ht="13.5" customHeight="1">
      <c r="A5" s="745" t="s">
        <v>429</v>
      </c>
      <c r="B5" s="745"/>
      <c r="C5" s="745"/>
      <c r="D5" s="745"/>
      <c r="E5" s="745"/>
      <c r="F5" s="745"/>
      <c r="G5" s="745"/>
      <c r="H5" s="745"/>
      <c r="I5" s="745"/>
      <c r="J5" s="745"/>
    </row>
    <row r="6" spans="1:10" ht="13.5" customHeight="1">
      <c r="A6" s="406"/>
      <c r="B6" s="406"/>
      <c r="C6" s="406"/>
      <c r="D6" s="406"/>
      <c r="E6" s="406"/>
      <c r="F6" s="406"/>
      <c r="G6" s="406"/>
      <c r="H6" s="406"/>
      <c r="I6" s="406"/>
      <c r="J6" s="407" t="s">
        <v>6</v>
      </c>
    </row>
    <row r="7" spans="1:10" ht="12.75" customHeight="1">
      <c r="A7" s="784" t="s">
        <v>246</v>
      </c>
      <c r="B7" s="785" t="s">
        <v>7</v>
      </c>
      <c r="C7" s="785" t="s">
        <v>156</v>
      </c>
      <c r="D7" s="785" t="s">
        <v>510</v>
      </c>
      <c r="E7" s="785"/>
      <c r="F7" s="786" t="s">
        <v>511</v>
      </c>
      <c r="G7" s="785" t="s">
        <v>235</v>
      </c>
      <c r="H7" s="785" t="s">
        <v>512</v>
      </c>
      <c r="I7" s="785" t="s">
        <v>544</v>
      </c>
      <c r="J7" s="785"/>
    </row>
    <row r="8" spans="1:10" s="7" customFormat="1" ht="35.25" customHeight="1">
      <c r="A8" s="784"/>
      <c r="B8" s="785"/>
      <c r="C8" s="785"/>
      <c r="D8" s="785"/>
      <c r="E8" s="785"/>
      <c r="F8" s="786"/>
      <c r="G8" s="785"/>
      <c r="H8" s="785"/>
      <c r="I8" s="368" t="s">
        <v>248</v>
      </c>
      <c r="J8" s="368" t="s">
        <v>12</v>
      </c>
    </row>
    <row r="9" spans="1:10" s="7" customFormat="1" ht="11.25">
      <c r="A9" s="369">
        <v>1</v>
      </c>
      <c r="B9" s="369">
        <v>2</v>
      </c>
      <c r="C9" s="369">
        <v>3</v>
      </c>
      <c r="D9" s="780">
        <v>4</v>
      </c>
      <c r="E9" s="780"/>
      <c r="F9" s="369">
        <v>5</v>
      </c>
      <c r="G9" s="369">
        <v>6</v>
      </c>
      <c r="H9" s="369">
        <v>7</v>
      </c>
      <c r="I9" s="369">
        <v>9</v>
      </c>
      <c r="J9" s="369">
        <v>10</v>
      </c>
    </row>
    <row r="10" spans="1:10" s="27" customFormat="1" ht="18" customHeight="1">
      <c r="A10" s="781">
        <v>1</v>
      </c>
      <c r="B10" s="781">
        <v>851</v>
      </c>
      <c r="C10" s="781">
        <v>85111</v>
      </c>
      <c r="D10" s="370" t="s">
        <v>513</v>
      </c>
      <c r="E10" s="371" t="s">
        <v>514</v>
      </c>
      <c r="F10" s="787" t="s">
        <v>198</v>
      </c>
      <c r="G10" s="781" t="s">
        <v>515</v>
      </c>
      <c r="H10" s="372" t="s">
        <v>516</v>
      </c>
      <c r="I10" s="373">
        <f>I13</f>
        <v>24500000</v>
      </c>
      <c r="J10" s="402">
        <f>J13</f>
        <v>24500000</v>
      </c>
    </row>
    <row r="11" spans="1:10" s="27" customFormat="1" ht="13.5" customHeight="1">
      <c r="A11" s="782"/>
      <c r="B11" s="782"/>
      <c r="C11" s="782"/>
      <c r="D11" s="788" t="s">
        <v>545</v>
      </c>
      <c r="E11" s="799" t="s">
        <v>518</v>
      </c>
      <c r="F11" s="787"/>
      <c r="G11" s="782"/>
      <c r="H11" s="374" t="s">
        <v>519</v>
      </c>
      <c r="I11" s="375"/>
      <c r="J11" s="403"/>
    </row>
    <row r="12" spans="1:10" s="27" customFormat="1" ht="16.5" customHeight="1">
      <c r="A12" s="782"/>
      <c r="B12" s="782"/>
      <c r="C12" s="782"/>
      <c r="D12" s="793"/>
      <c r="E12" s="800"/>
      <c r="F12" s="787"/>
      <c r="G12" s="782"/>
      <c r="H12" s="374" t="s">
        <v>546</v>
      </c>
      <c r="I12" s="375"/>
      <c r="J12" s="403"/>
    </row>
    <row r="13" spans="1:10" s="27" customFormat="1" ht="20.25" customHeight="1">
      <c r="A13" s="783"/>
      <c r="B13" s="783"/>
      <c r="C13" s="783"/>
      <c r="D13" s="794"/>
      <c r="E13" s="801"/>
      <c r="F13" s="787"/>
      <c r="G13" s="783"/>
      <c r="H13" s="374" t="s">
        <v>522</v>
      </c>
      <c r="I13" s="376">
        <v>24500000</v>
      </c>
      <c r="J13" s="400">
        <v>24500000</v>
      </c>
    </row>
    <row r="14" spans="1:10" s="27" customFormat="1" ht="16.5" customHeight="1">
      <c r="A14" s="781">
        <v>2</v>
      </c>
      <c r="B14" s="781">
        <v>600</v>
      </c>
      <c r="C14" s="781">
        <v>60014</v>
      </c>
      <c r="D14" s="401" t="s">
        <v>513</v>
      </c>
      <c r="E14" s="377" t="s">
        <v>523</v>
      </c>
      <c r="F14" s="788" t="s">
        <v>449</v>
      </c>
      <c r="G14" s="790" t="s">
        <v>524</v>
      </c>
      <c r="H14" s="372" t="s">
        <v>516</v>
      </c>
      <c r="I14" s="379"/>
      <c r="J14" s="405">
        <f>J16+J17</f>
        <v>0</v>
      </c>
    </row>
    <row r="15" spans="1:10" s="27" customFormat="1">
      <c r="A15" s="782"/>
      <c r="B15" s="782"/>
      <c r="C15" s="782"/>
      <c r="D15" s="370" t="s">
        <v>517</v>
      </c>
      <c r="E15" s="377" t="s">
        <v>525</v>
      </c>
      <c r="F15" s="793"/>
      <c r="G15" s="795"/>
      <c r="H15" s="374" t="s">
        <v>519</v>
      </c>
      <c r="I15" s="376"/>
      <c r="J15" s="398"/>
    </row>
    <row r="16" spans="1:10" s="27" customFormat="1" ht="21" customHeight="1">
      <c r="A16" s="782"/>
      <c r="B16" s="782"/>
      <c r="C16" s="782"/>
      <c r="D16" s="789" t="s">
        <v>520</v>
      </c>
      <c r="E16" s="797" t="s">
        <v>526</v>
      </c>
      <c r="F16" s="793"/>
      <c r="G16" s="795"/>
      <c r="H16" s="374" t="s">
        <v>521</v>
      </c>
      <c r="I16" s="376"/>
      <c r="J16" s="398"/>
    </row>
    <row r="17" spans="1:10" s="27" customFormat="1">
      <c r="A17" s="783"/>
      <c r="B17" s="783"/>
      <c r="C17" s="783"/>
      <c r="D17" s="789"/>
      <c r="E17" s="798"/>
      <c r="F17" s="794"/>
      <c r="G17" s="796"/>
      <c r="H17" s="374" t="s">
        <v>522</v>
      </c>
      <c r="I17" s="376"/>
      <c r="J17" s="398"/>
    </row>
    <row r="18" spans="1:10" s="27" customFormat="1">
      <c r="A18" s="781">
        <v>3</v>
      </c>
      <c r="B18" s="781">
        <v>600</v>
      </c>
      <c r="C18" s="781">
        <v>60014</v>
      </c>
      <c r="D18" s="370" t="s">
        <v>513</v>
      </c>
      <c r="E18" s="377" t="s">
        <v>527</v>
      </c>
      <c r="F18" s="788" t="s">
        <v>449</v>
      </c>
      <c r="G18" s="790" t="s">
        <v>524</v>
      </c>
      <c r="H18" s="372" t="s">
        <v>516</v>
      </c>
      <c r="I18" s="404">
        <f>I19+I20+I21</f>
        <v>0</v>
      </c>
      <c r="J18" s="404">
        <f>J19+J20+J21</f>
        <v>0</v>
      </c>
    </row>
    <row r="19" spans="1:10" s="3" customFormat="1" ht="22.5">
      <c r="A19" s="782"/>
      <c r="B19" s="782"/>
      <c r="C19" s="782"/>
      <c r="D19" s="370" t="s">
        <v>517</v>
      </c>
      <c r="E19" s="377" t="s">
        <v>528</v>
      </c>
      <c r="F19" s="793"/>
      <c r="G19" s="795"/>
      <c r="H19" s="374" t="s">
        <v>519</v>
      </c>
      <c r="I19" s="397"/>
      <c r="J19" s="397"/>
    </row>
    <row r="20" spans="1:10" ht="21" customHeight="1">
      <c r="A20" s="782"/>
      <c r="B20" s="782"/>
      <c r="C20" s="782"/>
      <c r="D20" s="789" t="s">
        <v>520</v>
      </c>
      <c r="E20" s="797" t="s">
        <v>528</v>
      </c>
      <c r="F20" s="793"/>
      <c r="G20" s="795"/>
      <c r="H20" s="374" t="s">
        <v>521</v>
      </c>
      <c r="I20" s="397"/>
      <c r="J20" s="397"/>
    </row>
    <row r="21" spans="1:10" s="32" customFormat="1">
      <c r="A21" s="783"/>
      <c r="B21" s="783"/>
      <c r="C21" s="783"/>
      <c r="D21" s="789"/>
      <c r="E21" s="798"/>
      <c r="F21" s="794"/>
      <c r="G21" s="796"/>
      <c r="H21" s="374" t="s">
        <v>522</v>
      </c>
      <c r="I21" s="397"/>
      <c r="J21" s="397"/>
    </row>
    <row r="22" spans="1:10" ht="22.5">
      <c r="A22" s="781">
        <v>4</v>
      </c>
      <c r="B22" s="781">
        <v>600</v>
      </c>
      <c r="C22" s="781">
        <v>60014</v>
      </c>
      <c r="D22" s="370" t="s">
        <v>513</v>
      </c>
      <c r="E22" s="383" t="s">
        <v>529</v>
      </c>
      <c r="F22" s="788" t="s">
        <v>449</v>
      </c>
      <c r="G22" s="790" t="s">
        <v>530</v>
      </c>
      <c r="H22" s="372" t="s">
        <v>516</v>
      </c>
      <c r="I22" s="404">
        <f>I23+I24+I25</f>
        <v>0</v>
      </c>
      <c r="J22" s="404">
        <f>J23+J24+J25</f>
        <v>0</v>
      </c>
    </row>
    <row r="23" spans="1:10" ht="22.5">
      <c r="A23" s="782"/>
      <c r="B23" s="782"/>
      <c r="C23" s="782"/>
      <c r="D23" s="370" t="s">
        <v>517</v>
      </c>
      <c r="E23" s="384" t="s">
        <v>531</v>
      </c>
      <c r="F23" s="793"/>
      <c r="G23" s="795"/>
      <c r="H23" s="374" t="s">
        <v>519</v>
      </c>
      <c r="I23" s="397"/>
      <c r="J23" s="397"/>
    </row>
    <row r="24" spans="1:10" ht="18.75" customHeight="1">
      <c r="A24" s="782"/>
      <c r="B24" s="782"/>
      <c r="C24" s="782"/>
      <c r="D24" s="789" t="s">
        <v>520</v>
      </c>
      <c r="E24" s="797" t="s">
        <v>531</v>
      </c>
      <c r="F24" s="793"/>
      <c r="G24" s="795"/>
      <c r="H24" s="374" t="s">
        <v>521</v>
      </c>
      <c r="I24" s="382"/>
      <c r="J24" s="398"/>
    </row>
    <row r="25" spans="1:10">
      <c r="A25" s="783"/>
      <c r="B25" s="783"/>
      <c r="C25" s="783"/>
      <c r="D25" s="789"/>
      <c r="E25" s="798"/>
      <c r="F25" s="794"/>
      <c r="G25" s="796"/>
      <c r="H25" s="374" t="s">
        <v>532</v>
      </c>
      <c r="I25" s="382"/>
      <c r="J25" s="398"/>
    </row>
    <row r="26" spans="1:10" ht="22.5">
      <c r="A26" s="781">
        <v>5</v>
      </c>
      <c r="B26" s="784">
        <v>801</v>
      </c>
      <c r="C26" s="784">
        <v>80111</v>
      </c>
      <c r="D26" s="370" t="s">
        <v>513</v>
      </c>
      <c r="E26" s="383" t="s">
        <v>529</v>
      </c>
      <c r="F26" s="787" t="s">
        <v>198</v>
      </c>
      <c r="G26" s="787" t="s">
        <v>533</v>
      </c>
      <c r="H26" s="372" t="s">
        <v>516</v>
      </c>
      <c r="I26" s="380">
        <f>I27</f>
        <v>40748</v>
      </c>
      <c r="J26" s="408">
        <f>J27</f>
        <v>40748</v>
      </c>
    </row>
    <row r="27" spans="1:10">
      <c r="A27" s="782"/>
      <c r="B27" s="784"/>
      <c r="C27" s="784"/>
      <c r="D27" s="370" t="s">
        <v>517</v>
      </c>
      <c r="E27" s="383" t="s">
        <v>534</v>
      </c>
      <c r="F27" s="787"/>
      <c r="G27" s="787"/>
      <c r="H27" s="374" t="s">
        <v>519</v>
      </c>
      <c r="I27" s="379">
        <f>1830+38918</f>
        <v>40748</v>
      </c>
      <c r="J27" s="409">
        <v>40748</v>
      </c>
    </row>
    <row r="28" spans="1:10" ht="20.25" customHeight="1">
      <c r="A28" s="782"/>
      <c r="B28" s="784"/>
      <c r="C28" s="784"/>
      <c r="D28" s="789" t="s">
        <v>520</v>
      </c>
      <c r="E28" s="791" t="s">
        <v>535</v>
      </c>
      <c r="F28" s="787"/>
      <c r="G28" s="787"/>
      <c r="H28" s="374" t="s">
        <v>521</v>
      </c>
      <c r="I28" s="376"/>
      <c r="J28" s="398"/>
    </row>
    <row r="29" spans="1:10">
      <c r="A29" s="783"/>
      <c r="B29" s="784"/>
      <c r="C29" s="784"/>
      <c r="D29" s="789"/>
      <c r="E29" s="791"/>
      <c r="F29" s="787"/>
      <c r="G29" s="787"/>
      <c r="H29" s="374" t="s">
        <v>532</v>
      </c>
      <c r="I29" s="376"/>
      <c r="J29" s="398"/>
    </row>
    <row r="30" spans="1:10" ht="22.5">
      <c r="A30" s="781">
        <v>6</v>
      </c>
      <c r="B30" s="784">
        <v>853</v>
      </c>
      <c r="C30" s="784">
        <v>85333</v>
      </c>
      <c r="D30" s="370" t="s">
        <v>513</v>
      </c>
      <c r="E30" s="383" t="s">
        <v>529</v>
      </c>
      <c r="F30" s="787" t="s">
        <v>198</v>
      </c>
      <c r="G30" s="787" t="s">
        <v>530</v>
      </c>
      <c r="H30" s="372" t="s">
        <v>516</v>
      </c>
      <c r="I30" s="380">
        <f>I31</f>
        <v>8991</v>
      </c>
      <c r="J30" s="408">
        <f>J31</f>
        <v>8991</v>
      </c>
    </row>
    <row r="31" spans="1:10">
      <c r="A31" s="782"/>
      <c r="B31" s="784"/>
      <c r="C31" s="784"/>
      <c r="D31" s="370" t="s">
        <v>517</v>
      </c>
      <c r="E31" s="383" t="s">
        <v>536</v>
      </c>
      <c r="F31" s="787"/>
      <c r="G31" s="787"/>
      <c r="H31" s="374" t="s">
        <v>519</v>
      </c>
      <c r="I31" s="379">
        <v>8991</v>
      </c>
      <c r="J31" s="409">
        <v>8991</v>
      </c>
    </row>
    <row r="32" spans="1:10" ht="18.75" customHeight="1">
      <c r="A32" s="782"/>
      <c r="B32" s="784"/>
      <c r="C32" s="784"/>
      <c r="D32" s="789" t="s">
        <v>520</v>
      </c>
      <c r="E32" s="791" t="s">
        <v>537</v>
      </c>
      <c r="F32" s="787"/>
      <c r="G32" s="787"/>
      <c r="H32" s="374" t="s">
        <v>521</v>
      </c>
      <c r="I32" s="376"/>
      <c r="J32" s="398"/>
    </row>
    <row r="33" spans="1:10">
      <c r="A33" s="783"/>
      <c r="B33" s="784"/>
      <c r="C33" s="784"/>
      <c r="D33" s="789"/>
      <c r="E33" s="791"/>
      <c r="F33" s="787"/>
      <c r="G33" s="787"/>
      <c r="H33" s="374" t="s">
        <v>532</v>
      </c>
      <c r="I33" s="376"/>
      <c r="J33" s="398"/>
    </row>
    <row r="34" spans="1:10" ht="22.5">
      <c r="A34" s="781">
        <v>7</v>
      </c>
      <c r="B34" s="784">
        <v>801</v>
      </c>
      <c r="C34" s="784">
        <v>80130</v>
      </c>
      <c r="D34" s="370" t="s">
        <v>513</v>
      </c>
      <c r="E34" s="383" t="s">
        <v>529</v>
      </c>
      <c r="F34" s="787" t="s">
        <v>198</v>
      </c>
      <c r="G34" s="787" t="s">
        <v>538</v>
      </c>
      <c r="H34" s="372" t="s">
        <v>516</v>
      </c>
      <c r="I34" s="380">
        <f>I35</f>
        <v>8991</v>
      </c>
      <c r="J34" s="610">
        <f>J35</f>
        <v>8991</v>
      </c>
    </row>
    <row r="35" spans="1:10">
      <c r="A35" s="782"/>
      <c r="B35" s="784"/>
      <c r="C35" s="784"/>
      <c r="D35" s="370" t="s">
        <v>517</v>
      </c>
      <c r="E35" s="383" t="s">
        <v>536</v>
      </c>
      <c r="F35" s="787"/>
      <c r="G35" s="787"/>
      <c r="H35" s="374" t="s">
        <v>519</v>
      </c>
      <c r="I35" s="379">
        <v>8991</v>
      </c>
      <c r="J35" s="409">
        <v>8991</v>
      </c>
    </row>
    <row r="36" spans="1:10" ht="20.25" customHeight="1">
      <c r="A36" s="782"/>
      <c r="B36" s="784"/>
      <c r="C36" s="784"/>
      <c r="D36" s="789" t="s">
        <v>520</v>
      </c>
      <c r="E36" s="791" t="s">
        <v>539</v>
      </c>
      <c r="F36" s="787"/>
      <c r="G36" s="787"/>
      <c r="H36" s="374" t="s">
        <v>521</v>
      </c>
      <c r="I36" s="376"/>
      <c r="J36" s="398"/>
    </row>
    <row r="37" spans="1:10">
      <c r="A37" s="783"/>
      <c r="B37" s="784"/>
      <c r="C37" s="784"/>
      <c r="D37" s="789"/>
      <c r="E37" s="791"/>
      <c r="F37" s="787"/>
      <c r="G37" s="787"/>
      <c r="H37" s="374" t="s">
        <v>532</v>
      </c>
      <c r="I37" s="376"/>
      <c r="J37" s="398"/>
    </row>
    <row r="38" spans="1:10" ht="22.5">
      <c r="A38" s="781">
        <v>8</v>
      </c>
      <c r="B38" s="784">
        <v>854</v>
      </c>
      <c r="C38" s="784">
        <v>85410</v>
      </c>
      <c r="D38" s="370" t="s">
        <v>513</v>
      </c>
      <c r="E38" s="383" t="s">
        <v>529</v>
      </c>
      <c r="F38" s="787" t="s">
        <v>198</v>
      </c>
      <c r="G38" s="787" t="s">
        <v>538</v>
      </c>
      <c r="H38" s="372" t="s">
        <v>516</v>
      </c>
      <c r="I38" s="380">
        <f>I39</f>
        <v>8991</v>
      </c>
      <c r="J38" s="610">
        <f>J39</f>
        <v>8991</v>
      </c>
    </row>
    <row r="39" spans="1:10">
      <c r="A39" s="782"/>
      <c r="B39" s="784"/>
      <c r="C39" s="784"/>
      <c r="D39" s="370" t="s">
        <v>517</v>
      </c>
      <c r="E39" s="383" t="s">
        <v>540</v>
      </c>
      <c r="F39" s="787"/>
      <c r="G39" s="787"/>
      <c r="H39" s="374" t="s">
        <v>519</v>
      </c>
      <c r="I39" s="379">
        <v>8991</v>
      </c>
      <c r="J39" s="409">
        <v>8991</v>
      </c>
    </row>
    <row r="40" spans="1:10" ht="19.5" customHeight="1">
      <c r="A40" s="782"/>
      <c r="B40" s="784"/>
      <c r="C40" s="784"/>
      <c r="D40" s="789" t="s">
        <v>520</v>
      </c>
      <c r="E40" s="791" t="s">
        <v>541</v>
      </c>
      <c r="F40" s="787"/>
      <c r="G40" s="787"/>
      <c r="H40" s="374" t="s">
        <v>521</v>
      </c>
      <c r="I40" s="376"/>
      <c r="J40" s="398"/>
    </row>
    <row r="41" spans="1:10">
      <c r="A41" s="783"/>
      <c r="B41" s="784"/>
      <c r="C41" s="784"/>
      <c r="D41" s="789"/>
      <c r="E41" s="791"/>
      <c r="F41" s="787"/>
      <c r="G41" s="787"/>
      <c r="H41" s="374" t="s">
        <v>532</v>
      </c>
      <c r="I41" s="376"/>
      <c r="J41" s="398"/>
    </row>
    <row r="42" spans="1:10" ht="22.5">
      <c r="A42" s="781">
        <v>9</v>
      </c>
      <c r="B42" s="784">
        <v>801</v>
      </c>
      <c r="C42" s="784">
        <v>80130</v>
      </c>
      <c r="D42" s="370" t="s">
        <v>513</v>
      </c>
      <c r="E42" s="383" t="s">
        <v>529</v>
      </c>
      <c r="F42" s="787" t="s">
        <v>198</v>
      </c>
      <c r="G42" s="787" t="s">
        <v>530</v>
      </c>
      <c r="H42" s="372" t="s">
        <v>516</v>
      </c>
      <c r="I42" s="380">
        <f>I43</f>
        <v>8991</v>
      </c>
      <c r="J42" s="408">
        <v>8991</v>
      </c>
    </row>
    <row r="43" spans="1:10">
      <c r="A43" s="782"/>
      <c r="B43" s="784"/>
      <c r="C43" s="784"/>
      <c r="D43" s="370" t="s">
        <v>517</v>
      </c>
      <c r="E43" s="383" t="s">
        <v>540</v>
      </c>
      <c r="F43" s="787"/>
      <c r="G43" s="787"/>
      <c r="H43" s="374" t="s">
        <v>519</v>
      </c>
      <c r="I43" s="379">
        <v>8991</v>
      </c>
      <c r="J43" s="409">
        <v>8991</v>
      </c>
    </row>
    <row r="44" spans="1:10" ht="20.25" customHeight="1">
      <c r="A44" s="782"/>
      <c r="B44" s="784"/>
      <c r="C44" s="784"/>
      <c r="D44" s="789" t="s">
        <v>520</v>
      </c>
      <c r="E44" s="791" t="s">
        <v>542</v>
      </c>
      <c r="F44" s="787"/>
      <c r="G44" s="787"/>
      <c r="H44" s="374" t="s">
        <v>521</v>
      </c>
      <c r="I44" s="376"/>
      <c r="J44" s="398"/>
    </row>
    <row r="45" spans="1:10">
      <c r="A45" s="783"/>
      <c r="B45" s="784"/>
      <c r="C45" s="784"/>
      <c r="D45" s="789"/>
      <c r="E45" s="791"/>
      <c r="F45" s="787"/>
      <c r="G45" s="787"/>
      <c r="H45" s="374" t="s">
        <v>532</v>
      </c>
      <c r="I45" s="376"/>
      <c r="J45" s="398"/>
    </row>
    <row r="46" spans="1:10" ht="22.5">
      <c r="A46" s="781">
        <v>10</v>
      </c>
      <c r="B46" s="784">
        <v>801</v>
      </c>
      <c r="C46" s="784">
        <v>80111</v>
      </c>
      <c r="D46" s="370" t="s">
        <v>513</v>
      </c>
      <c r="E46" s="383" t="s">
        <v>529</v>
      </c>
      <c r="F46" s="787" t="s">
        <v>198</v>
      </c>
      <c r="G46" s="787" t="s">
        <v>530</v>
      </c>
      <c r="H46" s="372" t="s">
        <v>516</v>
      </c>
      <c r="I46" s="380">
        <f>I47</f>
        <v>8991</v>
      </c>
      <c r="J46" s="410">
        <f>J47</f>
        <v>8991</v>
      </c>
    </row>
    <row r="47" spans="1:10" ht="13.5" customHeight="1">
      <c r="A47" s="782"/>
      <c r="B47" s="784"/>
      <c r="C47" s="784"/>
      <c r="D47" s="370" t="s">
        <v>517</v>
      </c>
      <c r="E47" s="383" t="s">
        <v>540</v>
      </c>
      <c r="F47" s="787"/>
      <c r="G47" s="787"/>
      <c r="H47" s="374" t="s">
        <v>519</v>
      </c>
      <c r="I47" s="379">
        <v>8991</v>
      </c>
      <c r="J47" s="398">
        <v>8991</v>
      </c>
    </row>
    <row r="48" spans="1:10" ht="22.5">
      <c r="A48" s="782"/>
      <c r="B48" s="784"/>
      <c r="C48" s="784"/>
      <c r="D48" s="789" t="s">
        <v>520</v>
      </c>
      <c r="E48" s="791" t="s">
        <v>543</v>
      </c>
      <c r="F48" s="787"/>
      <c r="G48" s="787"/>
      <c r="H48" s="374" t="s">
        <v>521</v>
      </c>
      <c r="I48" s="376"/>
      <c r="J48" s="398"/>
    </row>
    <row r="49" spans="1:10">
      <c r="A49" s="783"/>
      <c r="B49" s="781"/>
      <c r="C49" s="781"/>
      <c r="D49" s="790"/>
      <c r="E49" s="792"/>
      <c r="F49" s="788"/>
      <c r="G49" s="788"/>
      <c r="H49" s="374" t="s">
        <v>532</v>
      </c>
      <c r="I49" s="376"/>
      <c r="J49" s="398"/>
    </row>
    <row r="50" spans="1:10">
      <c r="A50" s="385"/>
      <c r="B50" s="386"/>
      <c r="C50" s="386"/>
      <c r="D50" s="386"/>
      <c r="E50" s="386"/>
      <c r="F50" s="386"/>
      <c r="G50" s="387"/>
      <c r="H50" s="388" t="s">
        <v>516</v>
      </c>
      <c r="I50" s="378">
        <f>I51+I52+I54+I53</f>
        <v>24585703</v>
      </c>
      <c r="J50" s="399">
        <f>J51+J52+J54+J53</f>
        <v>24585703</v>
      </c>
    </row>
    <row r="51" spans="1:10">
      <c r="A51" s="389"/>
      <c r="B51" s="390"/>
      <c r="C51" s="390"/>
      <c r="D51" s="390"/>
      <c r="E51" s="390"/>
      <c r="F51" s="390"/>
      <c r="G51" s="391"/>
      <c r="H51" s="392" t="s">
        <v>519</v>
      </c>
      <c r="I51" s="381">
        <f t="shared" ref="I51:J52" si="0">I47+I43+I39+I35+I31+I27+I15+I23+I19</f>
        <v>85703</v>
      </c>
      <c r="J51" s="411">
        <f t="shared" si="0"/>
        <v>85703</v>
      </c>
    </row>
    <row r="52" spans="1:10" ht="22.5">
      <c r="A52" s="389"/>
      <c r="B52" s="390"/>
      <c r="C52" s="390"/>
      <c r="D52" s="390"/>
      <c r="E52" s="390"/>
      <c r="F52" s="390"/>
      <c r="G52" s="391"/>
      <c r="H52" s="393" t="s">
        <v>521</v>
      </c>
      <c r="I52" s="379">
        <f t="shared" si="0"/>
        <v>0</v>
      </c>
      <c r="J52" s="409">
        <f t="shared" si="0"/>
        <v>0</v>
      </c>
    </row>
    <row r="53" spans="1:10">
      <c r="A53" s="389"/>
      <c r="B53" s="390"/>
      <c r="C53" s="390"/>
      <c r="D53" s="390"/>
      <c r="E53" s="390"/>
      <c r="F53" s="390"/>
      <c r="G53" s="391"/>
      <c r="H53" s="393" t="s">
        <v>522</v>
      </c>
      <c r="I53" s="379">
        <f>I13</f>
        <v>24500000</v>
      </c>
      <c r="J53" s="409">
        <v>24500000</v>
      </c>
    </row>
    <row r="54" spans="1:10">
      <c r="A54" s="394"/>
      <c r="B54" s="395"/>
      <c r="C54" s="395"/>
      <c r="D54" s="395"/>
      <c r="E54" s="395"/>
      <c r="F54" s="395"/>
      <c r="G54" s="396"/>
      <c r="H54" s="393" t="s">
        <v>532</v>
      </c>
      <c r="I54" s="379">
        <f>I49+I45+I41+I37+I33+I29+I17+I25+I21</f>
        <v>0</v>
      </c>
      <c r="J54" s="409">
        <f>J49+J45+J41+J37+J33+J29+J25</f>
        <v>0</v>
      </c>
    </row>
  </sheetData>
  <mergeCells count="82">
    <mergeCell ref="G10:G13"/>
    <mergeCell ref="A14:A17"/>
    <mergeCell ref="B14:B17"/>
    <mergeCell ref="C14:C17"/>
    <mergeCell ref="F14:F17"/>
    <mergeCell ref="G14:G17"/>
    <mergeCell ref="D16:D17"/>
    <mergeCell ref="E16:E17"/>
    <mergeCell ref="D11:D13"/>
    <mergeCell ref="E11:E13"/>
    <mergeCell ref="A18:A21"/>
    <mergeCell ref="B18:B21"/>
    <mergeCell ref="C18:C21"/>
    <mergeCell ref="F18:F21"/>
    <mergeCell ref="G18:G21"/>
    <mergeCell ref="D20:D21"/>
    <mergeCell ref="E20:E21"/>
    <mergeCell ref="A22:A25"/>
    <mergeCell ref="B22:B25"/>
    <mergeCell ref="C22:C25"/>
    <mergeCell ref="F22:F25"/>
    <mergeCell ref="G22:G25"/>
    <mergeCell ref="D24:D25"/>
    <mergeCell ref="E24:E25"/>
    <mergeCell ref="A26:A29"/>
    <mergeCell ref="B26:B29"/>
    <mergeCell ref="C26:C29"/>
    <mergeCell ref="F26:F29"/>
    <mergeCell ref="G26:G29"/>
    <mergeCell ref="D28:D29"/>
    <mergeCell ref="E28:E29"/>
    <mergeCell ref="A30:A33"/>
    <mergeCell ref="B30:B33"/>
    <mergeCell ref="C30:C33"/>
    <mergeCell ref="F30:F33"/>
    <mergeCell ref="G30:G33"/>
    <mergeCell ref="D32:D33"/>
    <mergeCell ref="E32:E33"/>
    <mergeCell ref="A34:A37"/>
    <mergeCell ref="B34:B37"/>
    <mergeCell ref="C34:C37"/>
    <mergeCell ref="F34:F37"/>
    <mergeCell ref="G34:G37"/>
    <mergeCell ref="D36:D37"/>
    <mergeCell ref="E36:E37"/>
    <mergeCell ref="A38:A41"/>
    <mergeCell ref="B38:B41"/>
    <mergeCell ref="C38:C41"/>
    <mergeCell ref="F38:F41"/>
    <mergeCell ref="G38:G41"/>
    <mergeCell ref="D40:D41"/>
    <mergeCell ref="E40:E41"/>
    <mergeCell ref="A42:A45"/>
    <mergeCell ref="B42:B45"/>
    <mergeCell ref="C42:C45"/>
    <mergeCell ref="F42:F45"/>
    <mergeCell ref="G42:G45"/>
    <mergeCell ref="D44:D45"/>
    <mergeCell ref="E44:E45"/>
    <mergeCell ref="A46:A49"/>
    <mergeCell ref="B46:B49"/>
    <mergeCell ref="C46:C49"/>
    <mergeCell ref="F46:F49"/>
    <mergeCell ref="G46:G49"/>
    <mergeCell ref="D48:D49"/>
    <mergeCell ref="E48:E49"/>
    <mergeCell ref="D9:E9"/>
    <mergeCell ref="A10:A13"/>
    <mergeCell ref="B10:B13"/>
    <mergeCell ref="A3:J3"/>
    <mergeCell ref="A4:J4"/>
    <mergeCell ref="A5:J5"/>
    <mergeCell ref="A7:A8"/>
    <mergeCell ref="B7:B8"/>
    <mergeCell ref="C7:C8"/>
    <mergeCell ref="D7:E8"/>
    <mergeCell ref="F7:F8"/>
    <mergeCell ref="G7:G8"/>
    <mergeCell ref="H7:H8"/>
    <mergeCell ref="I7:J7"/>
    <mergeCell ref="C10:C13"/>
    <mergeCell ref="F10:F13"/>
  </mergeCells>
  <pageMargins left="0.7" right="0.7" top="0.75" bottom="0.75" header="0.3" footer="0.3"/>
  <pageSetup paperSize="9" firstPageNumber="59" orientation="landscape" useFirstPageNumber="1" horizontalDpi="1200" verticalDpi="1200" r:id="rId1"/>
  <headerFooter alignWithMargins="0">
    <oddFooter>&amp;CZałącznik nr 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L17"/>
  <sheetViews>
    <sheetView view="pageLayout" workbookViewId="0">
      <selection activeCell="G13" sqref="G13"/>
    </sheetView>
  </sheetViews>
  <sheetFormatPr defaultColWidth="9" defaultRowHeight="12.75"/>
  <cols>
    <col min="1" max="1" width="4" customWidth="1"/>
    <col min="2" max="2" width="7.7109375" customWidth="1"/>
    <col min="3" max="3" width="31.140625" customWidth="1"/>
    <col min="4" max="4" width="26.42578125" customWidth="1"/>
    <col min="5" max="5" width="12.85546875" customWidth="1"/>
    <col min="6" max="6" width="8.5703125" customWidth="1"/>
    <col min="7" max="7" width="8.85546875" customWidth="1"/>
    <col min="8" max="8" width="11.28515625" customWidth="1"/>
    <col min="9" max="10" width="12.28515625" customWidth="1"/>
    <col min="11" max="11" width="1" customWidth="1"/>
    <col min="12" max="12" width="0" hidden="1" customWidth="1"/>
  </cols>
  <sheetData>
    <row r="1" spans="1:12">
      <c r="A1" s="2"/>
      <c r="B1" s="2"/>
      <c r="C1" s="2"/>
      <c r="D1" s="2"/>
      <c r="E1" s="2"/>
      <c r="F1" s="2"/>
      <c r="G1" s="2"/>
      <c r="H1" s="803" t="s">
        <v>296</v>
      </c>
      <c r="I1" s="803"/>
      <c r="J1" s="803"/>
      <c r="K1" s="803"/>
    </row>
    <row r="2" spans="1:12">
      <c r="A2" s="2"/>
      <c r="B2" s="2"/>
      <c r="C2" s="2"/>
      <c r="D2" s="2"/>
      <c r="E2" s="2"/>
      <c r="F2" s="2"/>
      <c r="G2" s="2"/>
      <c r="H2" s="5"/>
      <c r="I2" s="5"/>
      <c r="J2" s="5"/>
      <c r="K2" s="5"/>
    </row>
    <row r="3" spans="1:12" ht="14.25">
      <c r="A3" s="804" t="s">
        <v>238</v>
      </c>
      <c r="B3" s="804"/>
      <c r="C3" s="804"/>
      <c r="D3" s="804"/>
      <c r="E3" s="804"/>
      <c r="F3" s="804"/>
      <c r="G3" s="804"/>
      <c r="H3" s="804"/>
      <c r="I3" s="804"/>
      <c r="J3" s="804"/>
      <c r="K3" s="804"/>
    </row>
    <row r="4" spans="1:12" ht="14.25">
      <c r="A4" s="804" t="s">
        <v>239</v>
      </c>
      <c r="B4" s="804"/>
      <c r="C4" s="804"/>
      <c r="D4" s="804"/>
      <c r="E4" s="804"/>
      <c r="F4" s="804"/>
      <c r="G4" s="804"/>
      <c r="H4" s="804"/>
      <c r="I4" s="804"/>
      <c r="J4" s="804"/>
      <c r="K4" s="804"/>
    </row>
    <row r="5" spans="1:12" ht="14.25">
      <c r="A5" s="804" t="s">
        <v>555</v>
      </c>
      <c r="B5" s="804"/>
      <c r="C5" s="804"/>
      <c r="D5" s="804"/>
      <c r="E5" s="804"/>
      <c r="F5" s="804"/>
      <c r="G5" s="804"/>
      <c r="H5" s="804"/>
      <c r="I5" s="804"/>
      <c r="J5" s="804"/>
      <c r="K5" s="804"/>
    </row>
    <row r="6" spans="1:1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2">
      <c r="A7" s="2"/>
      <c r="B7" s="2"/>
      <c r="C7" s="2"/>
      <c r="D7" s="2"/>
      <c r="E7" s="2"/>
      <c r="F7" s="2"/>
      <c r="G7" s="2"/>
      <c r="H7" s="2"/>
      <c r="I7" s="2"/>
      <c r="J7" s="5" t="s">
        <v>6</v>
      </c>
      <c r="K7" s="573"/>
      <c r="L7" s="436"/>
    </row>
    <row r="8" spans="1:12" ht="21" customHeight="1">
      <c r="A8" s="805" t="s">
        <v>7</v>
      </c>
      <c r="B8" s="805" t="s">
        <v>156</v>
      </c>
      <c r="C8" s="805" t="s">
        <v>605</v>
      </c>
      <c r="D8" s="805" t="s">
        <v>547</v>
      </c>
      <c r="E8" s="805" t="s">
        <v>234</v>
      </c>
      <c r="F8" s="806" t="s">
        <v>235</v>
      </c>
      <c r="G8" s="806"/>
      <c r="H8" s="807" t="s">
        <v>548</v>
      </c>
      <c r="I8" s="805" t="s">
        <v>549</v>
      </c>
      <c r="J8" s="805"/>
      <c r="K8" s="617"/>
      <c r="L8" s="611"/>
    </row>
    <row r="9" spans="1:12" ht="54.75" customHeight="1">
      <c r="A9" s="805"/>
      <c r="B9" s="805"/>
      <c r="C9" s="805"/>
      <c r="D9" s="805"/>
      <c r="E9" s="805"/>
      <c r="F9" s="422" t="s">
        <v>236</v>
      </c>
      <c r="G9" s="422" t="s">
        <v>237</v>
      </c>
      <c r="H9" s="807"/>
      <c r="I9" s="574" t="s">
        <v>248</v>
      </c>
      <c r="J9" s="574" t="s">
        <v>550</v>
      </c>
      <c r="K9" s="618"/>
      <c r="L9" s="612" t="s">
        <v>13</v>
      </c>
    </row>
    <row r="10" spans="1:12">
      <c r="A10" s="337">
        <v>1</v>
      </c>
      <c r="B10" s="337">
        <v>2</v>
      </c>
      <c r="C10" s="337">
        <v>3</v>
      </c>
      <c r="D10" s="337">
        <v>4</v>
      </c>
      <c r="E10" s="337">
        <v>5</v>
      </c>
      <c r="F10" s="337">
        <v>6</v>
      </c>
      <c r="G10" s="337">
        <v>7</v>
      </c>
      <c r="H10" s="414">
        <v>8</v>
      </c>
      <c r="I10" s="572">
        <v>9</v>
      </c>
      <c r="J10" s="572">
        <v>10</v>
      </c>
      <c r="K10" s="619"/>
      <c r="L10" s="613"/>
    </row>
    <row r="11" spans="1:12" ht="63.75">
      <c r="A11" s="626">
        <v>150</v>
      </c>
      <c r="B11" s="626">
        <v>15011</v>
      </c>
      <c r="C11" s="412" t="s">
        <v>423</v>
      </c>
      <c r="D11" s="413" t="s">
        <v>551</v>
      </c>
      <c r="E11" s="421" t="s">
        <v>198</v>
      </c>
      <c r="F11" s="624">
        <v>2007</v>
      </c>
      <c r="G11" s="625">
        <v>2008</v>
      </c>
      <c r="H11" s="415">
        <v>83505</v>
      </c>
      <c r="I11" s="420">
        <v>19500</v>
      </c>
      <c r="J11" s="418">
        <v>19500</v>
      </c>
      <c r="K11" s="620"/>
      <c r="L11" s="614">
        <f>K11/I11*100</f>
        <v>0</v>
      </c>
    </row>
    <row r="12" spans="1:12" ht="65.25" customHeight="1">
      <c r="A12" s="626">
        <v>801</v>
      </c>
      <c r="B12" s="626">
        <v>80120</v>
      </c>
      <c r="C12" s="412" t="s">
        <v>423</v>
      </c>
      <c r="D12" s="413" t="s">
        <v>607</v>
      </c>
      <c r="E12" s="421" t="s">
        <v>198</v>
      </c>
      <c r="F12" s="625">
        <v>2008</v>
      </c>
      <c r="G12" s="624">
        <v>2008</v>
      </c>
      <c r="H12" s="416">
        <f>J12</f>
        <v>19791.310000000001</v>
      </c>
      <c r="I12" s="420">
        <v>19792</v>
      </c>
      <c r="J12" s="419">
        <v>19791.310000000001</v>
      </c>
      <c r="K12" s="621"/>
      <c r="L12" s="615">
        <f>K12/I12*100</f>
        <v>0</v>
      </c>
    </row>
    <row r="13" spans="1:12" ht="65.25" customHeight="1">
      <c r="A13" s="626">
        <v>853</v>
      </c>
      <c r="B13" s="626">
        <v>85395</v>
      </c>
      <c r="C13" s="412" t="s">
        <v>552</v>
      </c>
      <c r="D13" s="413" t="s">
        <v>553</v>
      </c>
      <c r="E13" s="421" t="s">
        <v>208</v>
      </c>
      <c r="F13" s="625">
        <v>2008</v>
      </c>
      <c r="G13" s="624">
        <v>2010</v>
      </c>
      <c r="H13" s="416">
        <f>J13</f>
        <v>65583.19</v>
      </c>
      <c r="I13" s="420">
        <v>65584</v>
      </c>
      <c r="J13" s="419">
        <v>65583.19</v>
      </c>
      <c r="K13" s="621"/>
      <c r="L13" s="615"/>
    </row>
    <row r="14" spans="1:12" ht="51">
      <c r="A14" s="626">
        <v>853</v>
      </c>
      <c r="B14" s="626">
        <v>85395</v>
      </c>
      <c r="C14" s="412" t="s">
        <v>606</v>
      </c>
      <c r="D14" s="413" t="s">
        <v>554</v>
      </c>
      <c r="E14" s="421" t="s">
        <v>207</v>
      </c>
      <c r="F14" s="625">
        <v>2008</v>
      </c>
      <c r="G14" s="624">
        <v>2013</v>
      </c>
      <c r="H14" s="416">
        <v>855733.5</v>
      </c>
      <c r="I14" s="420">
        <v>856629</v>
      </c>
      <c r="J14" s="419">
        <v>855733.5</v>
      </c>
      <c r="K14" s="621"/>
      <c r="L14" s="614">
        <f>K14/I14*100</f>
        <v>0</v>
      </c>
    </row>
    <row r="15" spans="1:12">
      <c r="A15" s="802" t="s">
        <v>241</v>
      </c>
      <c r="B15" s="802"/>
      <c r="C15" s="802"/>
      <c r="D15" s="802"/>
      <c r="E15" s="802"/>
      <c r="F15" s="802"/>
      <c r="G15" s="802"/>
      <c r="H15" s="417">
        <f>SUM(H11:H14)</f>
        <v>1024613</v>
      </c>
      <c r="I15" s="643">
        <f>SUM(I11:I14)</f>
        <v>961505</v>
      </c>
      <c r="J15" s="644">
        <f>SUM(J11:J14)</f>
        <v>960608</v>
      </c>
      <c r="K15" s="622"/>
      <c r="L15" s="616">
        <f t="shared" ref="L15" si="0">K15/I15*100</f>
        <v>0</v>
      </c>
    </row>
    <row r="16" spans="1:12">
      <c r="I16" s="116"/>
      <c r="J16" s="116"/>
      <c r="K16" s="623"/>
      <c r="L16" s="4"/>
    </row>
    <row r="17" spans="11:12">
      <c r="K17" s="4"/>
      <c r="L17" s="4"/>
    </row>
  </sheetData>
  <mergeCells count="13">
    <mergeCell ref="A15:G15"/>
    <mergeCell ref="H1:K1"/>
    <mergeCell ref="A3:K3"/>
    <mergeCell ref="A4:K4"/>
    <mergeCell ref="A5:K5"/>
    <mergeCell ref="A8:A9"/>
    <mergeCell ref="B8:B9"/>
    <mergeCell ref="C8:C9"/>
    <mergeCell ref="F8:G8"/>
    <mergeCell ref="H8:H9"/>
    <mergeCell ref="D8:D9"/>
    <mergeCell ref="E8:E9"/>
    <mergeCell ref="I8:J8"/>
  </mergeCells>
  <pageMargins left="0.7" right="0.7" top="0.75" bottom="0.75" header="0.3" footer="0.3"/>
  <pageSetup paperSize="9" scale="97" firstPageNumber="60" orientation="landscape" useFirstPageNumber="1" horizontalDpi="1200" verticalDpi="1200" r:id="rId1"/>
  <headerFooter alignWithMargins="0">
    <oddFooter>&amp;CZałącznik nr 19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J39"/>
  <sheetViews>
    <sheetView view="pageLayout" workbookViewId="0">
      <selection activeCell="E21" sqref="E21"/>
    </sheetView>
  </sheetViews>
  <sheetFormatPr defaultColWidth="9" defaultRowHeight="12.75"/>
  <cols>
    <col min="1" max="1" width="4.85546875" style="9" customWidth="1"/>
    <col min="2" max="2" width="40.42578125" style="9" customWidth="1"/>
    <col min="3" max="3" width="9" style="9" customWidth="1"/>
    <col min="4" max="4" width="12.28515625" style="9" customWidth="1"/>
    <col min="5" max="5" width="11" style="9" customWidth="1"/>
    <col min="6" max="6" width="6.5703125" style="9" customWidth="1"/>
    <col min="7" max="7" width="10.7109375" style="9" customWidth="1"/>
    <col min="8" max="8" width="10.42578125" style="9" customWidth="1"/>
    <col min="9" max="9" width="10" style="9" customWidth="1"/>
    <col min="10" max="10" width="7.28515625" style="9" customWidth="1"/>
    <col min="11" max="16384" width="9" style="9"/>
  </cols>
  <sheetData>
    <row r="1" spans="1:10">
      <c r="A1" s="2"/>
      <c r="B1" s="2"/>
      <c r="C1" s="33"/>
      <c r="D1" s="34"/>
      <c r="E1" s="668" t="s">
        <v>595</v>
      </c>
      <c r="F1" s="668"/>
      <c r="G1" s="35"/>
      <c r="H1" s="35"/>
      <c r="I1" s="808"/>
      <c r="J1" s="808"/>
    </row>
    <row r="2" spans="1:10" hidden="1">
      <c r="A2" s="2"/>
      <c r="B2" s="2"/>
      <c r="C2" s="809" t="s">
        <v>242</v>
      </c>
      <c r="D2" s="809"/>
      <c r="E2" s="33"/>
      <c r="F2" s="33"/>
      <c r="G2" s="36"/>
      <c r="H2" s="35"/>
      <c r="I2" s="35"/>
      <c r="J2" s="35"/>
    </row>
    <row r="3" spans="1:10" hidden="1">
      <c r="A3" s="2"/>
      <c r="B3" s="2"/>
      <c r="C3" s="809" t="s">
        <v>243</v>
      </c>
      <c r="D3" s="809"/>
      <c r="E3" s="33"/>
      <c r="F3" s="33"/>
      <c r="G3" s="35"/>
      <c r="H3" s="35"/>
      <c r="I3" s="35"/>
      <c r="J3" s="35"/>
    </row>
    <row r="4" spans="1:10" hidden="1">
      <c r="A4" s="2"/>
      <c r="B4" s="2"/>
      <c r="C4" s="809" t="s">
        <v>244</v>
      </c>
      <c r="D4" s="809"/>
      <c r="E4" s="33"/>
      <c r="F4" s="33"/>
    </row>
    <row r="5" spans="1:10">
      <c r="A5" s="2"/>
      <c r="B5" s="2"/>
      <c r="C5" s="2"/>
      <c r="D5" s="2"/>
      <c r="E5" s="33"/>
      <c r="F5" s="33"/>
    </row>
    <row r="6" spans="1:10">
      <c r="A6" s="2"/>
      <c r="B6" s="2"/>
      <c r="C6" s="2"/>
      <c r="D6" s="2"/>
      <c r="E6" s="33"/>
      <c r="F6" s="33"/>
    </row>
    <row r="7" spans="1:10">
      <c r="A7" s="2"/>
      <c r="B7" s="2"/>
      <c r="C7" s="2"/>
      <c r="D7" s="2"/>
      <c r="E7" s="33"/>
      <c r="F7" s="33"/>
    </row>
    <row r="8" spans="1:10" ht="31.5" customHeight="1">
      <c r="A8" s="810" t="s">
        <v>245</v>
      </c>
      <c r="B8" s="810"/>
      <c r="C8" s="810"/>
      <c r="D8" s="810"/>
      <c r="E8" s="810"/>
      <c r="F8" s="810"/>
    </row>
    <row r="9" spans="1:10" ht="15.75">
      <c r="A9" s="698" t="s">
        <v>482</v>
      </c>
      <c r="B9" s="698"/>
      <c r="C9" s="698"/>
      <c r="D9" s="698"/>
      <c r="E9" s="698"/>
      <c r="F9" s="698"/>
    </row>
    <row r="10" spans="1:10">
      <c r="A10" s="2"/>
      <c r="B10" s="2"/>
      <c r="C10" s="2"/>
      <c r="D10" s="33"/>
      <c r="E10" s="5" t="s">
        <v>6</v>
      </c>
      <c r="F10" s="33"/>
    </row>
    <row r="11" spans="1:10">
      <c r="A11" s="570" t="s">
        <v>246</v>
      </c>
      <c r="B11" s="570" t="s">
        <v>161</v>
      </c>
      <c r="C11" s="570" t="s">
        <v>247</v>
      </c>
      <c r="D11" s="570" t="s">
        <v>248</v>
      </c>
      <c r="E11" s="160" t="s">
        <v>12</v>
      </c>
      <c r="F11" s="160" t="s">
        <v>13</v>
      </c>
    </row>
    <row r="12" spans="1:10">
      <c r="A12" s="568">
        <v>1</v>
      </c>
      <c r="B12" s="568">
        <v>2</v>
      </c>
      <c r="C12" s="568">
        <v>3</v>
      </c>
      <c r="D12" s="568">
        <v>4</v>
      </c>
      <c r="E12" s="568">
        <v>5</v>
      </c>
      <c r="F12" s="568">
        <v>6</v>
      </c>
    </row>
    <row r="13" spans="1:10">
      <c r="A13" s="107" t="s">
        <v>249</v>
      </c>
      <c r="B13" s="161" t="s">
        <v>250</v>
      </c>
      <c r="C13" s="107" t="s">
        <v>251</v>
      </c>
      <c r="D13" s="162">
        <v>115600</v>
      </c>
      <c r="E13" s="117">
        <f>E14+E15-E16</f>
        <v>115599.66</v>
      </c>
      <c r="F13" s="163">
        <f>E13/D13*100</f>
        <v>99.999705882352941</v>
      </c>
    </row>
    <row r="14" spans="1:10">
      <c r="A14" s="106" t="s">
        <v>252</v>
      </c>
      <c r="B14" s="164" t="s">
        <v>253</v>
      </c>
      <c r="C14" s="106" t="s">
        <v>251</v>
      </c>
      <c r="D14" s="165"/>
      <c r="E14" s="109">
        <v>121229.6</v>
      </c>
      <c r="F14" s="166"/>
    </row>
    <row r="15" spans="1:10">
      <c r="A15" s="106" t="s">
        <v>254</v>
      </c>
      <c r="B15" s="164" t="s">
        <v>255</v>
      </c>
      <c r="C15" s="106" t="s">
        <v>251</v>
      </c>
      <c r="D15" s="165"/>
      <c r="E15" s="109">
        <v>12700.06</v>
      </c>
      <c r="F15" s="166"/>
    </row>
    <row r="16" spans="1:10">
      <c r="A16" s="106" t="s">
        <v>256</v>
      </c>
      <c r="B16" s="164" t="s">
        <v>257</v>
      </c>
      <c r="C16" s="106" t="s">
        <v>251</v>
      </c>
      <c r="D16" s="165">
        <v>0</v>
      </c>
      <c r="E16" s="109">
        <v>18330</v>
      </c>
      <c r="F16" s="166"/>
    </row>
    <row r="17" spans="1:6">
      <c r="A17" s="106"/>
      <c r="B17" s="164"/>
      <c r="C17" s="106"/>
      <c r="D17" s="164"/>
      <c r="E17" s="109"/>
      <c r="F17" s="166"/>
    </row>
    <row r="18" spans="1:6">
      <c r="A18" s="107" t="s">
        <v>258</v>
      </c>
      <c r="B18" s="161" t="s">
        <v>259</v>
      </c>
      <c r="C18" s="107" t="s">
        <v>251</v>
      </c>
      <c r="D18" s="167">
        <f>SUM(D19:D22)</f>
        <v>447500</v>
      </c>
      <c r="E18" s="117">
        <f>SUM(E19:E22)</f>
        <v>525450.98</v>
      </c>
      <c r="F18" s="163">
        <f>E18/D18*100</f>
        <v>117.41921340782122</v>
      </c>
    </row>
    <row r="19" spans="1:6">
      <c r="A19" s="106" t="s">
        <v>260</v>
      </c>
      <c r="B19" s="571" t="s">
        <v>39</v>
      </c>
      <c r="C19" s="106" t="s">
        <v>38</v>
      </c>
      <c r="D19" s="165">
        <v>0</v>
      </c>
      <c r="E19" s="109">
        <v>132</v>
      </c>
      <c r="F19" s="166"/>
    </row>
    <row r="20" spans="1:6">
      <c r="A20" s="106" t="s">
        <v>254</v>
      </c>
      <c r="B20" s="571" t="s">
        <v>41</v>
      </c>
      <c r="C20" s="106" t="s">
        <v>40</v>
      </c>
      <c r="D20" s="165">
        <v>400000</v>
      </c>
      <c r="E20" s="109">
        <v>475735.78</v>
      </c>
      <c r="F20" s="166">
        <f>E20/D20*100</f>
        <v>118.93394500000001</v>
      </c>
    </row>
    <row r="21" spans="1:6">
      <c r="A21" s="106" t="s">
        <v>256</v>
      </c>
      <c r="B21" s="571" t="s">
        <v>43</v>
      </c>
      <c r="C21" s="106" t="s">
        <v>42</v>
      </c>
      <c r="D21" s="165">
        <v>7500</v>
      </c>
      <c r="E21" s="109">
        <v>9583.2000000000007</v>
      </c>
      <c r="F21" s="166">
        <f>E21/D21*100</f>
        <v>127.776</v>
      </c>
    </row>
    <row r="22" spans="1:6">
      <c r="A22" s="106" t="s">
        <v>261</v>
      </c>
      <c r="B22" s="571" t="s">
        <v>262</v>
      </c>
      <c r="C22" s="106">
        <v>2960</v>
      </c>
      <c r="D22" s="165">
        <v>40000</v>
      </c>
      <c r="E22" s="109">
        <v>40000</v>
      </c>
      <c r="F22" s="166">
        <f>E22/D22*100</f>
        <v>100</v>
      </c>
    </row>
    <row r="23" spans="1:6">
      <c r="A23" s="106"/>
      <c r="B23" s="164"/>
      <c r="C23" s="164"/>
      <c r="D23" s="164"/>
      <c r="E23" s="109"/>
      <c r="F23" s="166"/>
    </row>
    <row r="24" spans="1:6">
      <c r="A24" s="107" t="s">
        <v>263</v>
      </c>
      <c r="B24" s="161" t="s">
        <v>264</v>
      </c>
      <c r="C24" s="107" t="s">
        <v>251</v>
      </c>
      <c r="D24" s="167">
        <f>SUM(D25:D34)</f>
        <v>503200</v>
      </c>
      <c r="E24" s="168">
        <f>SUM(E25:E34)</f>
        <v>439682.2</v>
      </c>
      <c r="F24" s="163">
        <f t="shared" ref="F24:F34" si="0">E24/D24*100</f>
        <v>87.377225755166933</v>
      </c>
    </row>
    <row r="25" spans="1:6" ht="36">
      <c r="A25" s="106" t="s">
        <v>260</v>
      </c>
      <c r="B25" s="83" t="s">
        <v>406</v>
      </c>
      <c r="C25" s="106">
        <v>2440</v>
      </c>
      <c r="D25" s="165">
        <v>170000</v>
      </c>
      <c r="E25" s="109">
        <v>170000</v>
      </c>
      <c r="F25" s="166">
        <f t="shared" si="0"/>
        <v>100</v>
      </c>
    </row>
    <row r="26" spans="1:6">
      <c r="A26" s="106" t="s">
        <v>254</v>
      </c>
      <c r="B26" s="83" t="s">
        <v>262</v>
      </c>
      <c r="C26" s="106">
        <v>2960</v>
      </c>
      <c r="D26" s="165">
        <v>90000</v>
      </c>
      <c r="E26" s="109">
        <v>95202.92</v>
      </c>
      <c r="F26" s="166">
        <f t="shared" si="0"/>
        <v>105.78102222222221</v>
      </c>
    </row>
    <row r="27" spans="1:6">
      <c r="A27" s="106" t="s">
        <v>256</v>
      </c>
      <c r="B27" s="83" t="s">
        <v>175</v>
      </c>
      <c r="C27" s="106">
        <v>4170</v>
      </c>
      <c r="D27" s="165">
        <v>13000</v>
      </c>
      <c r="E27" s="109">
        <v>13649.16</v>
      </c>
      <c r="F27" s="166">
        <f t="shared" si="0"/>
        <v>104.99353846153848</v>
      </c>
    </row>
    <row r="28" spans="1:6">
      <c r="A28" s="106" t="s">
        <v>261</v>
      </c>
      <c r="B28" s="83" t="s">
        <v>176</v>
      </c>
      <c r="C28" s="106">
        <v>4210</v>
      </c>
      <c r="D28" s="165">
        <v>5000</v>
      </c>
      <c r="E28" s="109">
        <v>1050.8399999999999</v>
      </c>
      <c r="F28" s="166">
        <f t="shared" si="0"/>
        <v>21.0168</v>
      </c>
    </row>
    <row r="29" spans="1:6">
      <c r="A29" s="106" t="s">
        <v>265</v>
      </c>
      <c r="B29" s="83" t="s">
        <v>178</v>
      </c>
      <c r="C29" s="106">
        <v>4270</v>
      </c>
      <c r="D29" s="165">
        <v>5000</v>
      </c>
      <c r="E29" s="109">
        <v>1148.02</v>
      </c>
      <c r="F29" s="166">
        <f t="shared" si="0"/>
        <v>22.9604</v>
      </c>
    </row>
    <row r="30" spans="1:6">
      <c r="A30" s="106" t="s">
        <v>266</v>
      </c>
      <c r="B30" s="83" t="s">
        <v>267</v>
      </c>
      <c r="C30" s="106">
        <v>4300</v>
      </c>
      <c r="D30" s="165">
        <v>190000</v>
      </c>
      <c r="E30" s="109">
        <v>143113.04</v>
      </c>
      <c r="F30" s="166">
        <f t="shared" si="0"/>
        <v>75.322652631578961</v>
      </c>
    </row>
    <row r="31" spans="1:6" ht="12.75" customHeight="1">
      <c r="A31" s="106" t="s">
        <v>268</v>
      </c>
      <c r="B31" s="255" t="s">
        <v>167</v>
      </c>
      <c r="C31" s="106">
        <v>4610</v>
      </c>
      <c r="D31" s="165">
        <v>200</v>
      </c>
      <c r="E31" s="109">
        <v>40</v>
      </c>
      <c r="F31" s="166">
        <f t="shared" si="0"/>
        <v>20</v>
      </c>
    </row>
    <row r="32" spans="1:6" ht="25.5" customHeight="1">
      <c r="A32" s="106" t="s">
        <v>342</v>
      </c>
      <c r="B32" s="176" t="s">
        <v>382</v>
      </c>
      <c r="C32" s="106">
        <v>4700</v>
      </c>
      <c r="D32" s="165">
        <v>8000</v>
      </c>
      <c r="E32" s="109">
        <v>2350</v>
      </c>
      <c r="F32" s="166">
        <f t="shared" si="0"/>
        <v>29.375</v>
      </c>
    </row>
    <row r="33" spans="1:6" ht="26.25" customHeight="1">
      <c r="A33" s="106" t="s">
        <v>343</v>
      </c>
      <c r="B33" s="255" t="s">
        <v>383</v>
      </c>
      <c r="C33" s="106">
        <v>4740</v>
      </c>
      <c r="D33" s="165">
        <v>13000</v>
      </c>
      <c r="E33" s="109">
        <v>4352.8999999999996</v>
      </c>
      <c r="F33" s="166">
        <f t="shared" si="0"/>
        <v>33.483846153846152</v>
      </c>
    </row>
    <row r="34" spans="1:6" ht="24" customHeight="1">
      <c r="A34" s="106" t="s">
        <v>344</v>
      </c>
      <c r="B34" s="255" t="s">
        <v>384</v>
      </c>
      <c r="C34" s="106">
        <v>4750</v>
      </c>
      <c r="D34" s="165">
        <v>9000</v>
      </c>
      <c r="E34" s="109">
        <v>8775.32</v>
      </c>
      <c r="F34" s="166">
        <f t="shared" si="0"/>
        <v>97.50355555555555</v>
      </c>
    </row>
    <row r="35" spans="1:6">
      <c r="A35" s="106"/>
      <c r="B35" s="164"/>
      <c r="C35" s="164"/>
      <c r="D35" s="164"/>
      <c r="E35" s="109"/>
      <c r="F35" s="166"/>
    </row>
    <row r="36" spans="1:6">
      <c r="A36" s="107" t="s">
        <v>269</v>
      </c>
      <c r="B36" s="161" t="s">
        <v>270</v>
      </c>
      <c r="C36" s="107" t="s">
        <v>251</v>
      </c>
      <c r="D36" s="162">
        <v>59900</v>
      </c>
      <c r="E36" s="117">
        <f>E37+E38-E39</f>
        <v>201368.44</v>
      </c>
      <c r="F36" s="163">
        <f>E36/D36*100</f>
        <v>336.17435726210351</v>
      </c>
    </row>
    <row r="37" spans="1:6">
      <c r="A37" s="106" t="s">
        <v>252</v>
      </c>
      <c r="B37" s="164" t="s">
        <v>253</v>
      </c>
      <c r="C37" s="106" t="s">
        <v>251</v>
      </c>
      <c r="D37" s="165"/>
      <c r="E37" s="109">
        <v>209816.45</v>
      </c>
      <c r="F37" s="166"/>
    </row>
    <row r="38" spans="1:6">
      <c r="A38" s="106" t="s">
        <v>254</v>
      </c>
      <c r="B38" s="164" t="s">
        <v>255</v>
      </c>
      <c r="C38" s="106" t="s">
        <v>251</v>
      </c>
      <c r="D38" s="165">
        <v>0</v>
      </c>
      <c r="E38" s="109">
        <v>19617.91</v>
      </c>
      <c r="F38" s="166"/>
    </row>
    <row r="39" spans="1:6">
      <c r="A39" s="106" t="s">
        <v>256</v>
      </c>
      <c r="B39" s="164" t="s">
        <v>257</v>
      </c>
      <c r="C39" s="106" t="s">
        <v>251</v>
      </c>
      <c r="D39" s="165">
        <v>0</v>
      </c>
      <c r="E39" s="109">
        <v>28065.919999999998</v>
      </c>
      <c r="F39" s="166"/>
    </row>
  </sheetData>
  <mergeCells count="7">
    <mergeCell ref="A9:F9"/>
    <mergeCell ref="I1:J1"/>
    <mergeCell ref="C2:D2"/>
    <mergeCell ref="C3:D3"/>
    <mergeCell ref="C4:D4"/>
    <mergeCell ref="A8:F8"/>
    <mergeCell ref="E1:F1"/>
  </mergeCells>
  <pageMargins left="0.7" right="0.7" top="0.75" bottom="0.75" header="0.3" footer="0.3"/>
  <pageSetup paperSize="9" firstPageNumber="62" orientation="portrait" useFirstPageNumber="1" horizontalDpi="300" verticalDpi="300" r:id="rId1"/>
  <headerFooter alignWithMargins="0">
    <oddFooter>&amp;CZałącznik nr 20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H30"/>
  <sheetViews>
    <sheetView view="pageLayout" workbookViewId="0">
      <selection activeCell="A9" sqref="A9:F9"/>
    </sheetView>
  </sheetViews>
  <sheetFormatPr defaultColWidth="9" defaultRowHeight="12.75"/>
  <cols>
    <col min="1" max="1" width="4.42578125" customWidth="1"/>
    <col min="2" max="2" width="39.42578125" customWidth="1"/>
    <col min="3" max="3" width="8.42578125" customWidth="1"/>
    <col min="4" max="4" width="11.28515625" customWidth="1"/>
    <col min="5" max="5" width="11.42578125" customWidth="1"/>
    <col min="6" max="6" width="7.42578125" customWidth="1"/>
    <col min="7" max="7" width="7.85546875" customWidth="1"/>
    <col min="8" max="8" width="12" customWidth="1"/>
    <col min="9" max="9" width="13.85546875" customWidth="1"/>
    <col min="10" max="10" width="13.28515625" customWidth="1"/>
    <col min="11" max="11" width="8.42578125" customWidth="1"/>
  </cols>
  <sheetData>
    <row r="1" spans="1:6">
      <c r="A1" s="2"/>
      <c r="B1" s="2"/>
      <c r="C1" s="34"/>
      <c r="D1" s="34"/>
      <c r="E1" s="668" t="s">
        <v>596</v>
      </c>
      <c r="F1" s="668"/>
    </row>
    <row r="2" spans="1:6" hidden="1">
      <c r="A2" s="2"/>
      <c r="B2" s="2"/>
      <c r="C2" s="809" t="s">
        <v>242</v>
      </c>
      <c r="D2" s="809"/>
      <c r="E2" s="2"/>
      <c r="F2" s="2"/>
    </row>
    <row r="3" spans="1:6" hidden="1">
      <c r="A3" s="2"/>
      <c r="B3" s="2"/>
      <c r="C3" s="809" t="s">
        <v>243</v>
      </c>
      <c r="D3" s="809"/>
      <c r="E3" s="2"/>
      <c r="F3" s="2"/>
    </row>
    <row r="4" spans="1:6" hidden="1">
      <c r="A4" s="2"/>
      <c r="B4" s="2"/>
      <c r="C4" s="809" t="s">
        <v>244</v>
      </c>
      <c r="D4" s="809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 ht="31.5" customHeight="1">
      <c r="A8" s="810" t="s">
        <v>608</v>
      </c>
      <c r="B8" s="810"/>
      <c r="C8" s="810"/>
      <c r="D8" s="810"/>
      <c r="E8" s="810"/>
      <c r="F8" s="810"/>
    </row>
    <row r="9" spans="1:6" ht="15.75">
      <c r="A9" s="698" t="s">
        <v>482</v>
      </c>
      <c r="B9" s="698"/>
      <c r="C9" s="698"/>
      <c r="D9" s="698"/>
      <c r="E9" s="698"/>
      <c r="F9" s="698"/>
    </row>
    <row r="10" spans="1:6">
      <c r="A10" s="2"/>
      <c r="B10" s="2"/>
      <c r="C10" s="2"/>
      <c r="D10" s="2"/>
      <c r="E10" s="5" t="s">
        <v>6</v>
      </c>
      <c r="F10" s="2"/>
    </row>
    <row r="11" spans="1:6">
      <c r="A11" s="71" t="s">
        <v>246</v>
      </c>
      <c r="B11" s="71" t="s">
        <v>161</v>
      </c>
      <c r="C11" s="71" t="s">
        <v>247</v>
      </c>
      <c r="D11" s="71" t="s">
        <v>248</v>
      </c>
      <c r="E11" s="160" t="s">
        <v>12</v>
      </c>
      <c r="F11" s="160" t="s">
        <v>13</v>
      </c>
    </row>
    <row r="12" spans="1:6">
      <c r="A12" s="154">
        <v>1</v>
      </c>
      <c r="B12" s="154">
        <v>2</v>
      </c>
      <c r="C12" s="154">
        <v>3</v>
      </c>
      <c r="D12" s="154">
        <v>4</v>
      </c>
      <c r="E12" s="154">
        <v>5</v>
      </c>
      <c r="F12" s="154">
        <v>6</v>
      </c>
    </row>
    <row r="13" spans="1:6" s="4" customFormat="1">
      <c r="A13" s="107" t="s">
        <v>249</v>
      </c>
      <c r="B13" s="161" t="s">
        <v>250</v>
      </c>
      <c r="C13" s="107" t="s">
        <v>251</v>
      </c>
      <c r="D13" s="162">
        <v>66131</v>
      </c>
      <c r="E13" s="117">
        <f>E14+E15-E16</f>
        <v>66131.039999999994</v>
      </c>
      <c r="F13" s="169">
        <f>E13/D13*100</f>
        <v>100.00006048600505</v>
      </c>
    </row>
    <row r="14" spans="1:6" s="4" customFormat="1">
      <c r="A14" s="106" t="s">
        <v>252</v>
      </c>
      <c r="B14" s="164" t="s">
        <v>253</v>
      </c>
      <c r="C14" s="106" t="s">
        <v>251</v>
      </c>
      <c r="D14" s="165"/>
      <c r="E14" s="109">
        <v>66639.45</v>
      </c>
      <c r="F14" s="170"/>
    </row>
    <row r="15" spans="1:6" s="4" customFormat="1">
      <c r="A15" s="106" t="s">
        <v>254</v>
      </c>
      <c r="B15" s="164" t="s">
        <v>255</v>
      </c>
      <c r="C15" s="106" t="s">
        <v>251</v>
      </c>
      <c r="D15" s="164"/>
      <c r="E15" s="109"/>
      <c r="F15" s="171"/>
    </row>
    <row r="16" spans="1:6" s="4" customFormat="1">
      <c r="A16" s="106" t="s">
        <v>256</v>
      </c>
      <c r="B16" s="164" t="s">
        <v>257</v>
      </c>
      <c r="C16" s="106" t="s">
        <v>251</v>
      </c>
      <c r="D16" s="164"/>
      <c r="E16" s="109">
        <v>508.41</v>
      </c>
      <c r="F16" s="171"/>
    </row>
    <row r="17" spans="1:8" s="4" customFormat="1">
      <c r="A17" s="106"/>
      <c r="B17" s="164"/>
      <c r="C17" s="106"/>
      <c r="D17" s="164"/>
      <c r="E17" s="109"/>
      <c r="F17" s="171"/>
    </row>
    <row r="18" spans="1:8" s="4" customFormat="1">
      <c r="A18" s="107" t="s">
        <v>258</v>
      </c>
      <c r="B18" s="161" t="s">
        <v>259</v>
      </c>
      <c r="C18" s="107" t="s">
        <v>251</v>
      </c>
      <c r="D18" s="167">
        <f>D19</f>
        <v>111000</v>
      </c>
      <c r="E18" s="117">
        <f>E19</f>
        <v>113802.04</v>
      </c>
      <c r="F18" s="169">
        <f>E18/D18*100</f>
        <v>102.52436036036035</v>
      </c>
    </row>
    <row r="19" spans="1:8" s="4" customFormat="1">
      <c r="A19" s="106" t="s">
        <v>260</v>
      </c>
      <c r="B19" s="164" t="s">
        <v>39</v>
      </c>
      <c r="C19" s="106" t="s">
        <v>38</v>
      </c>
      <c r="D19" s="165">
        <v>111000</v>
      </c>
      <c r="E19" s="109">
        <v>113802.04</v>
      </c>
      <c r="F19" s="170">
        <f>E19/D19*100</f>
        <v>102.52436036036035</v>
      </c>
      <c r="H19" s="159"/>
    </row>
    <row r="20" spans="1:8" s="4" customFormat="1">
      <c r="A20" s="106"/>
      <c r="B20" s="164"/>
      <c r="C20" s="164"/>
      <c r="D20" s="164"/>
      <c r="E20" s="109"/>
      <c r="F20" s="171"/>
    </row>
    <row r="21" spans="1:8" s="4" customFormat="1">
      <c r="A21" s="107" t="s">
        <v>263</v>
      </c>
      <c r="B21" s="161" t="s">
        <v>264</v>
      </c>
      <c r="C21" s="107" t="s">
        <v>251</v>
      </c>
      <c r="D21" s="167">
        <f>SUM(D22:D24)</f>
        <v>177000</v>
      </c>
      <c r="E21" s="117">
        <f>SUM(E22:E24)</f>
        <v>177261.91</v>
      </c>
      <c r="F21" s="169">
        <f>E21/D21*100</f>
        <v>100.14797175141243</v>
      </c>
    </row>
    <row r="22" spans="1:8" s="4" customFormat="1" ht="36">
      <c r="A22" s="106" t="s">
        <v>260</v>
      </c>
      <c r="B22" s="83" t="s">
        <v>272</v>
      </c>
      <c r="C22" s="106">
        <v>2440</v>
      </c>
      <c r="D22" s="165">
        <v>166000</v>
      </c>
      <c r="E22" s="109">
        <v>166000</v>
      </c>
      <c r="F22" s="170">
        <f>E22/D22*100</f>
        <v>100</v>
      </c>
    </row>
    <row r="23" spans="1:8" s="4" customFormat="1">
      <c r="A23" s="106" t="s">
        <v>254</v>
      </c>
      <c r="B23" s="164" t="s">
        <v>176</v>
      </c>
      <c r="C23" s="106">
        <v>4210</v>
      </c>
      <c r="D23" s="165">
        <v>1000</v>
      </c>
      <c r="E23" s="109">
        <v>516.05999999999995</v>
      </c>
      <c r="F23" s="170">
        <f>E23/D23*100</f>
        <v>51.605999999999995</v>
      </c>
    </row>
    <row r="24" spans="1:8" s="4" customFormat="1">
      <c r="A24" s="106" t="s">
        <v>256</v>
      </c>
      <c r="B24" s="164" t="s">
        <v>166</v>
      </c>
      <c r="C24" s="106">
        <v>4300</v>
      </c>
      <c r="D24" s="165">
        <v>10000</v>
      </c>
      <c r="E24" s="109">
        <v>10745.85</v>
      </c>
      <c r="F24" s="170">
        <f>E24/D24*100</f>
        <v>107.45850000000002</v>
      </c>
    </row>
    <row r="25" spans="1:8" s="4" customFormat="1">
      <c r="A25" s="106"/>
      <c r="B25" s="164"/>
      <c r="C25" s="164"/>
      <c r="D25" s="164"/>
      <c r="E25" s="109"/>
      <c r="F25" s="171"/>
    </row>
    <row r="26" spans="1:8" s="4" customFormat="1">
      <c r="A26" s="107" t="s">
        <v>269</v>
      </c>
      <c r="B26" s="161" t="s">
        <v>270</v>
      </c>
      <c r="C26" s="107" t="s">
        <v>251</v>
      </c>
      <c r="D26" s="162">
        <v>131</v>
      </c>
      <c r="E26" s="117">
        <f>E27+E28-E29</f>
        <v>2671.1699999999996</v>
      </c>
      <c r="F26" s="169">
        <f>E26/D26*100</f>
        <v>2039.06106870229</v>
      </c>
    </row>
    <row r="27" spans="1:8" s="4" customFormat="1">
      <c r="A27" s="106" t="s">
        <v>252</v>
      </c>
      <c r="B27" s="164" t="s">
        <v>253</v>
      </c>
      <c r="C27" s="106" t="s">
        <v>251</v>
      </c>
      <c r="D27" s="165"/>
      <c r="E27" s="109">
        <v>2733.43</v>
      </c>
      <c r="F27" s="170"/>
    </row>
    <row r="28" spans="1:8" s="4" customFormat="1">
      <c r="A28" s="106" t="s">
        <v>254</v>
      </c>
      <c r="B28" s="164" t="s">
        <v>255</v>
      </c>
      <c r="C28" s="106" t="s">
        <v>251</v>
      </c>
      <c r="D28" s="164"/>
      <c r="E28" s="109"/>
      <c r="F28" s="164"/>
    </row>
    <row r="29" spans="1:8" s="4" customFormat="1">
      <c r="A29" s="106" t="s">
        <v>256</v>
      </c>
      <c r="B29" s="164" t="s">
        <v>257</v>
      </c>
      <c r="C29" s="106" t="s">
        <v>251</v>
      </c>
      <c r="D29" s="164"/>
      <c r="E29" s="109">
        <v>62.26</v>
      </c>
      <c r="F29" s="164"/>
    </row>
    <row r="30" spans="1:8" s="4" customFormat="1"/>
  </sheetData>
  <mergeCells count="6">
    <mergeCell ref="A9:F9"/>
    <mergeCell ref="E1:F1"/>
    <mergeCell ref="C2:D2"/>
    <mergeCell ref="C3:D3"/>
    <mergeCell ref="C4:D4"/>
    <mergeCell ref="A8:F8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3" orientation="portrait" useFirstPageNumber="1" horizontalDpi="300" verticalDpi="300" r:id="rId1"/>
  <headerFooter alignWithMargins="0">
    <oddFooter>&amp;CZałącznik nr 21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G33"/>
  <sheetViews>
    <sheetView view="pageLayout" workbookViewId="0">
      <selection activeCell="F43" sqref="F43:F46"/>
    </sheetView>
  </sheetViews>
  <sheetFormatPr defaultColWidth="9" defaultRowHeight="12.75"/>
  <cols>
    <col min="1" max="1" width="3.7109375" customWidth="1"/>
    <col min="2" max="2" width="34.28515625" customWidth="1"/>
    <col min="3" max="3" width="19.7109375" customWidth="1"/>
    <col min="4" max="4" width="20.7109375" customWidth="1"/>
    <col min="5" max="5" width="13.140625" customWidth="1"/>
    <col min="8" max="8" width="30.140625" customWidth="1"/>
    <col min="9" max="9" width="13.140625" customWidth="1"/>
  </cols>
  <sheetData>
    <row r="1" spans="1:7">
      <c r="A1" s="2"/>
      <c r="B1" s="2"/>
      <c r="C1" s="2"/>
      <c r="D1" s="569" t="s">
        <v>597</v>
      </c>
      <c r="G1" s="24"/>
    </row>
    <row r="2" spans="1:7">
      <c r="A2" s="2"/>
      <c r="B2" s="2"/>
      <c r="C2" s="2"/>
      <c r="D2" s="37"/>
      <c r="G2" s="24"/>
    </row>
    <row r="3" spans="1:7">
      <c r="A3" s="2"/>
      <c r="B3" s="2"/>
      <c r="C3" s="2"/>
      <c r="D3" s="37"/>
      <c r="G3" s="24"/>
    </row>
    <row r="4" spans="1:7" ht="15.75">
      <c r="A4" s="2"/>
      <c r="B4" s="669" t="s">
        <v>274</v>
      </c>
      <c r="C4" s="669"/>
      <c r="D4" s="669"/>
      <c r="G4" s="24"/>
    </row>
    <row r="5" spans="1:7" ht="15.75">
      <c r="A5" s="2"/>
      <c r="B5" s="669" t="s">
        <v>275</v>
      </c>
      <c r="C5" s="669"/>
      <c r="D5" s="669"/>
    </row>
    <row r="6" spans="1:7" ht="15.75">
      <c r="A6" s="2"/>
      <c r="B6" s="669" t="s">
        <v>276</v>
      </c>
      <c r="C6" s="669"/>
      <c r="D6" s="669"/>
    </row>
    <row r="7" spans="1:7" ht="15.75">
      <c r="A7" s="2"/>
      <c r="B7" s="669" t="s">
        <v>481</v>
      </c>
      <c r="C7" s="669"/>
      <c r="D7" s="669"/>
    </row>
    <row r="8" spans="1:7">
      <c r="A8" s="2"/>
      <c r="B8" s="2"/>
      <c r="C8" s="2"/>
      <c r="D8" s="5" t="s">
        <v>6</v>
      </c>
    </row>
    <row r="9" spans="1:7">
      <c r="A9" s="38"/>
      <c r="B9" s="38"/>
      <c r="C9" s="38"/>
      <c r="D9" s="38"/>
    </row>
    <row r="10" spans="1:7">
      <c r="A10" s="39"/>
      <c r="B10" s="39" t="s">
        <v>277</v>
      </c>
      <c r="C10" s="39" t="s">
        <v>11</v>
      </c>
      <c r="D10" s="39" t="s">
        <v>12</v>
      </c>
    </row>
    <row r="11" spans="1:7">
      <c r="A11" s="39"/>
      <c r="B11" s="40"/>
      <c r="C11" s="40"/>
      <c r="D11" s="40"/>
    </row>
    <row r="12" spans="1:7">
      <c r="A12" s="38"/>
      <c r="B12" s="38"/>
      <c r="C12" s="41"/>
      <c r="D12" s="38"/>
    </row>
    <row r="13" spans="1:7">
      <c r="A13" s="39" t="s">
        <v>278</v>
      </c>
      <c r="B13" s="39" t="s">
        <v>479</v>
      </c>
      <c r="C13" s="42">
        <v>67911328</v>
      </c>
      <c r="D13" s="43">
        <v>69198189.299999997</v>
      </c>
    </row>
    <row r="14" spans="1:7">
      <c r="A14" s="40"/>
      <c r="B14" s="40"/>
      <c r="C14" s="44"/>
      <c r="D14" s="45"/>
    </row>
    <row r="15" spans="1:7">
      <c r="A15" s="39"/>
      <c r="B15" s="38"/>
      <c r="C15" s="46"/>
      <c r="D15" s="47"/>
    </row>
    <row r="16" spans="1:7">
      <c r="A16" s="39" t="s">
        <v>279</v>
      </c>
      <c r="B16" s="39" t="s">
        <v>480</v>
      </c>
      <c r="C16" s="42">
        <v>69197081</v>
      </c>
      <c r="D16" s="43">
        <v>68327527.659999996</v>
      </c>
    </row>
    <row r="17" spans="1:4">
      <c r="A17" s="39"/>
      <c r="B17" s="40"/>
      <c r="C17" s="48"/>
      <c r="D17" s="49"/>
    </row>
    <row r="18" spans="1:4">
      <c r="A18" s="38"/>
      <c r="B18" s="38"/>
      <c r="C18" s="41"/>
      <c r="D18" s="50"/>
    </row>
    <row r="19" spans="1:4">
      <c r="A19" s="51" t="s">
        <v>280</v>
      </c>
      <c r="B19" s="51" t="s">
        <v>281</v>
      </c>
      <c r="C19" s="52">
        <f>C13-C16</f>
        <v>-1285753</v>
      </c>
      <c r="D19" s="53">
        <f>D13-D16</f>
        <v>870661.6400000006</v>
      </c>
    </row>
    <row r="20" spans="1:4">
      <c r="A20" s="40"/>
      <c r="B20" s="40"/>
      <c r="C20" s="48"/>
      <c r="D20" s="49"/>
    </row>
    <row r="21" spans="1:4">
      <c r="A21" s="39"/>
      <c r="B21" s="38"/>
      <c r="C21" s="41"/>
      <c r="D21" s="50"/>
    </row>
    <row r="22" spans="1:4">
      <c r="A22" s="51" t="s">
        <v>282</v>
      </c>
      <c r="B22" s="54" t="s">
        <v>283</v>
      </c>
      <c r="C22" s="55">
        <f>C24-C29</f>
        <v>1285753</v>
      </c>
      <c r="D22" s="56">
        <f>D24-D29</f>
        <v>863053.25999999978</v>
      </c>
    </row>
    <row r="23" spans="1:4">
      <c r="A23" s="39"/>
      <c r="B23" s="57"/>
      <c r="C23" s="48"/>
      <c r="D23" s="58"/>
    </row>
    <row r="24" spans="1:4">
      <c r="A24" s="38" t="s">
        <v>284</v>
      </c>
      <c r="B24" s="59" t="s">
        <v>285</v>
      </c>
      <c r="C24" s="60">
        <f>C26+C27</f>
        <v>2493235</v>
      </c>
      <c r="D24" s="61">
        <f>D26+D27</f>
        <v>2070535.2599999998</v>
      </c>
    </row>
    <row r="25" spans="1:4" ht="13.5" customHeight="1">
      <c r="A25" s="39"/>
      <c r="B25" s="59" t="s">
        <v>286</v>
      </c>
      <c r="C25" s="60"/>
      <c r="D25" s="62">
        <v>0</v>
      </c>
    </row>
    <row r="26" spans="1:4">
      <c r="A26" s="39"/>
      <c r="B26" s="63" t="s">
        <v>287</v>
      </c>
      <c r="C26" s="60">
        <v>1098213</v>
      </c>
      <c r="D26" s="62">
        <v>1098213.3799999999</v>
      </c>
    </row>
    <row r="27" spans="1:4">
      <c r="A27" s="39"/>
      <c r="B27" s="63" t="s">
        <v>288</v>
      </c>
      <c r="C27" s="60">
        <v>1395022</v>
      </c>
      <c r="D27" s="62">
        <v>972321.88</v>
      </c>
    </row>
    <row r="28" spans="1:4">
      <c r="A28" s="40"/>
      <c r="B28" s="39"/>
      <c r="C28" s="42"/>
      <c r="D28" s="64"/>
    </row>
    <row r="29" spans="1:4">
      <c r="A29" s="39" t="s">
        <v>289</v>
      </c>
      <c r="B29" s="65" t="s">
        <v>290</v>
      </c>
      <c r="C29" s="66">
        <f>C31+C32</f>
        <v>1207482</v>
      </c>
      <c r="D29" s="61">
        <f>D31+D32</f>
        <v>1207482</v>
      </c>
    </row>
    <row r="30" spans="1:4">
      <c r="A30" s="39"/>
      <c r="B30" s="63" t="s">
        <v>286</v>
      </c>
      <c r="C30" s="67"/>
      <c r="D30" s="62"/>
    </row>
    <row r="31" spans="1:4">
      <c r="A31" s="39"/>
      <c r="B31" s="63" t="s">
        <v>291</v>
      </c>
      <c r="C31" s="67">
        <v>707482</v>
      </c>
      <c r="D31" s="62">
        <v>707482</v>
      </c>
    </row>
    <row r="32" spans="1:4">
      <c r="A32" s="39"/>
      <c r="B32" s="63" t="s">
        <v>292</v>
      </c>
      <c r="C32" s="67">
        <v>500000</v>
      </c>
      <c r="D32" s="62">
        <v>500000</v>
      </c>
    </row>
    <row r="33" spans="1:4">
      <c r="A33" s="40"/>
      <c r="B33" s="68"/>
      <c r="C33" s="69"/>
      <c r="D33" s="40"/>
    </row>
  </sheetData>
  <mergeCells count="4">
    <mergeCell ref="B4:D4"/>
    <mergeCell ref="B5:D5"/>
    <mergeCell ref="B6:D6"/>
    <mergeCell ref="B7:D7"/>
  </mergeCells>
  <pageMargins left="0.7" right="0.7" top="0.75" bottom="0.75" header="0.3" footer="0.3"/>
  <pageSetup paperSize="9" firstPageNumber="64" orientation="portrait" useFirstPageNumber="1" horizontalDpi="300" verticalDpi="300" r:id="rId1"/>
  <headerFooter alignWithMargins="0">
    <oddFooter>&amp;CZałącznik nr 22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F40"/>
  <sheetViews>
    <sheetView view="pageLayout" workbookViewId="0">
      <selection activeCell="E23" sqref="E23"/>
    </sheetView>
  </sheetViews>
  <sheetFormatPr defaultColWidth="9" defaultRowHeight="12.75"/>
  <cols>
    <col min="4" max="4" width="19.7109375" customWidth="1"/>
    <col min="5" max="5" width="20.28515625" customWidth="1"/>
    <col min="6" max="6" width="16.7109375" customWidth="1"/>
  </cols>
  <sheetData>
    <row r="1" spans="1:6">
      <c r="A1" s="2"/>
      <c r="B1" s="2"/>
      <c r="C1" s="2"/>
      <c r="D1" s="2"/>
      <c r="E1" s="803" t="s">
        <v>598</v>
      </c>
      <c r="F1" s="803"/>
    </row>
    <row r="2" spans="1:6">
      <c r="A2" s="2"/>
      <c r="B2" s="2"/>
      <c r="C2" s="2"/>
      <c r="D2" s="2"/>
      <c r="E2" s="2"/>
      <c r="F2" s="2"/>
    </row>
    <row r="3" spans="1:6" ht="15.75">
      <c r="A3" s="669" t="s">
        <v>478</v>
      </c>
      <c r="B3" s="669"/>
      <c r="C3" s="669"/>
      <c r="D3" s="669"/>
      <c r="E3" s="669"/>
      <c r="F3" s="669"/>
    </row>
    <row r="4" spans="1:6">
      <c r="A4" s="70"/>
      <c r="B4" s="70"/>
      <c r="C4" s="70"/>
      <c r="D4" s="70"/>
      <c r="E4" s="70"/>
      <c r="F4" s="70"/>
    </row>
    <row r="5" spans="1:6" ht="48" customHeight="1">
      <c r="A5" s="816" t="s">
        <v>293</v>
      </c>
      <c r="B5" s="816"/>
      <c r="C5" s="816"/>
      <c r="D5" s="816"/>
      <c r="E5" s="816"/>
      <c r="F5" s="816"/>
    </row>
    <row r="6" spans="1:6">
      <c r="A6" s="2"/>
      <c r="B6" s="2"/>
      <c r="C6" s="2"/>
      <c r="D6" s="2"/>
      <c r="E6" s="2"/>
      <c r="F6" s="2"/>
    </row>
    <row r="7" spans="1:6" ht="32.25" customHeight="1">
      <c r="A7" s="815" t="s">
        <v>7</v>
      </c>
      <c r="B7" s="815" t="s">
        <v>156</v>
      </c>
      <c r="C7" s="815" t="s">
        <v>294</v>
      </c>
      <c r="D7" s="815" t="s">
        <v>11</v>
      </c>
      <c r="E7" s="815" t="s">
        <v>12</v>
      </c>
      <c r="F7" s="815" t="s">
        <v>295</v>
      </c>
    </row>
    <row r="8" spans="1:6" ht="18" customHeight="1">
      <c r="A8" s="815"/>
      <c r="B8" s="815"/>
      <c r="C8" s="815"/>
      <c r="D8" s="815"/>
      <c r="E8" s="815"/>
      <c r="F8" s="815"/>
    </row>
    <row r="9" spans="1:6" s="22" customFormat="1" ht="10.5">
      <c r="A9" s="72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</row>
    <row r="10" spans="1:6" s="172" customFormat="1" ht="15">
      <c r="A10" s="424">
        <v>700</v>
      </c>
      <c r="B10" s="424">
        <v>70005</v>
      </c>
      <c r="C10" s="424">
        <v>2110</v>
      </c>
      <c r="D10" s="646">
        <v>61000</v>
      </c>
      <c r="E10" s="645">
        <v>44177</v>
      </c>
      <c r="F10" s="645">
        <v>16823</v>
      </c>
    </row>
    <row r="11" spans="1:6" ht="15">
      <c r="A11" s="424">
        <v>710</v>
      </c>
      <c r="B11" s="424">
        <v>71015</v>
      </c>
      <c r="C11" s="424">
        <v>2110</v>
      </c>
      <c r="D11" s="144">
        <v>274744</v>
      </c>
      <c r="E11" s="77">
        <v>273784.11</v>
      </c>
      <c r="F11" s="77">
        <f>D11-E11</f>
        <v>959.89000000001397</v>
      </c>
    </row>
    <row r="12" spans="1:6" ht="15">
      <c r="A12" s="424">
        <v>750</v>
      </c>
      <c r="B12" s="424">
        <v>75011</v>
      </c>
      <c r="C12" s="424">
        <v>2110</v>
      </c>
      <c r="D12" s="144">
        <v>109141</v>
      </c>
      <c r="E12" s="77">
        <v>109140.5</v>
      </c>
      <c r="F12" s="77">
        <f>D12-E12</f>
        <v>0.5</v>
      </c>
    </row>
    <row r="13" spans="1:6" ht="15">
      <c r="A13" s="424">
        <v>750</v>
      </c>
      <c r="B13" s="424">
        <v>75045</v>
      </c>
      <c r="C13" s="424">
        <v>2110</v>
      </c>
      <c r="D13" s="144">
        <v>16329</v>
      </c>
      <c r="E13" s="77">
        <v>16326.87</v>
      </c>
      <c r="F13" s="77">
        <f t="shared" ref="F13:F19" si="0">D13-E13</f>
        <v>2.1299999999991996</v>
      </c>
    </row>
    <row r="14" spans="1:6" ht="15">
      <c r="A14" s="424">
        <v>754</v>
      </c>
      <c r="B14" s="424">
        <v>75411</v>
      </c>
      <c r="C14" s="424">
        <v>2110</v>
      </c>
      <c r="D14" s="144">
        <v>2729465</v>
      </c>
      <c r="E14" s="77">
        <v>2729455.86</v>
      </c>
      <c r="F14" s="77">
        <f t="shared" si="0"/>
        <v>9.1400000001303852</v>
      </c>
    </row>
    <row r="15" spans="1:6" ht="15">
      <c r="A15" s="424">
        <v>801</v>
      </c>
      <c r="B15" s="424">
        <v>80195</v>
      </c>
      <c r="C15" s="424">
        <v>2130</v>
      </c>
      <c r="D15" s="144">
        <v>7394</v>
      </c>
      <c r="E15" s="77">
        <v>7326.13</v>
      </c>
      <c r="F15" s="77">
        <f t="shared" si="0"/>
        <v>67.869999999999891</v>
      </c>
    </row>
    <row r="16" spans="1:6" ht="15">
      <c r="A16" s="424">
        <v>851</v>
      </c>
      <c r="B16" s="424">
        <v>85156</v>
      </c>
      <c r="C16" s="424">
        <v>2110</v>
      </c>
      <c r="D16" s="144">
        <v>1967400</v>
      </c>
      <c r="E16" s="77">
        <v>1966546</v>
      </c>
      <c r="F16" s="77">
        <f t="shared" si="0"/>
        <v>854</v>
      </c>
    </row>
    <row r="17" spans="1:6" ht="15">
      <c r="A17" s="424">
        <v>852</v>
      </c>
      <c r="B17" s="424">
        <v>85203</v>
      </c>
      <c r="C17" s="424">
        <v>2110</v>
      </c>
      <c r="D17" s="144">
        <v>772900</v>
      </c>
      <c r="E17" s="77">
        <v>771798.03</v>
      </c>
      <c r="F17" s="77">
        <f t="shared" si="0"/>
        <v>1101.9699999999721</v>
      </c>
    </row>
    <row r="18" spans="1:6" ht="15">
      <c r="A18" s="424">
        <v>853</v>
      </c>
      <c r="B18" s="424">
        <v>85321</v>
      </c>
      <c r="C18" s="424">
        <v>2110</v>
      </c>
      <c r="D18" s="144">
        <v>77000</v>
      </c>
      <c r="E18" s="77">
        <v>76980.97</v>
      </c>
      <c r="F18" s="77">
        <f t="shared" si="0"/>
        <v>19.029999999998836</v>
      </c>
    </row>
    <row r="19" spans="1:6" ht="15">
      <c r="A19" s="424">
        <v>853</v>
      </c>
      <c r="B19" s="424">
        <v>85334</v>
      </c>
      <c r="C19" s="424">
        <v>2110</v>
      </c>
      <c r="D19" s="144">
        <v>56527</v>
      </c>
      <c r="E19" s="77">
        <v>56524.34</v>
      </c>
      <c r="F19" s="77">
        <f t="shared" si="0"/>
        <v>2.6600000000034925</v>
      </c>
    </row>
    <row r="20" spans="1:6" ht="14.25">
      <c r="A20" s="811" t="s">
        <v>241</v>
      </c>
      <c r="B20" s="812"/>
      <c r="C20" s="812"/>
      <c r="D20" s="812"/>
      <c r="E20" s="813"/>
      <c r="F20" s="89">
        <f>SUM(F10:F19)</f>
        <v>19840.190000000115</v>
      </c>
    </row>
    <row r="21" spans="1:6">
      <c r="A21" s="15"/>
      <c r="B21" s="15"/>
      <c r="C21" s="15"/>
      <c r="D21" s="42"/>
      <c r="E21" s="42"/>
      <c r="F21" s="42"/>
    </row>
    <row r="22" spans="1:6">
      <c r="A22" s="2"/>
      <c r="B22" s="2"/>
      <c r="C22" s="2"/>
      <c r="D22" s="2"/>
      <c r="E22" s="2"/>
      <c r="F22" s="2"/>
    </row>
    <row r="24" spans="1:6" ht="32.25" customHeight="1">
      <c r="A24" s="816" t="s">
        <v>556</v>
      </c>
      <c r="B24" s="816"/>
      <c r="C24" s="816"/>
      <c r="D24" s="816"/>
      <c r="E24" s="816"/>
      <c r="F24" s="816"/>
    </row>
    <row r="26" spans="1:6">
      <c r="A26" s="815" t="s">
        <v>7</v>
      </c>
      <c r="B26" s="815" t="s">
        <v>156</v>
      </c>
      <c r="C26" s="815" t="s">
        <v>294</v>
      </c>
      <c r="D26" s="815" t="s">
        <v>558</v>
      </c>
      <c r="E26" s="815" t="s">
        <v>559</v>
      </c>
      <c r="F26" s="815" t="s">
        <v>295</v>
      </c>
    </row>
    <row r="27" spans="1:6">
      <c r="A27" s="815"/>
      <c r="B27" s="815"/>
      <c r="C27" s="815"/>
      <c r="D27" s="815"/>
      <c r="E27" s="815"/>
      <c r="F27" s="815"/>
    </row>
    <row r="28" spans="1:6">
      <c r="A28" s="72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</row>
    <row r="29" spans="1:6" ht="15">
      <c r="A29" s="424">
        <v>851</v>
      </c>
      <c r="B29" s="424">
        <v>85154</v>
      </c>
      <c r="C29" s="424">
        <v>2310</v>
      </c>
      <c r="D29" s="646">
        <v>19500</v>
      </c>
      <c r="E29" s="645">
        <v>19499.5</v>
      </c>
      <c r="F29" s="645">
        <v>0.5</v>
      </c>
    </row>
    <row r="30" spans="1:6" ht="14.25">
      <c r="A30" s="811" t="s">
        <v>241</v>
      </c>
      <c r="B30" s="812"/>
      <c r="C30" s="812"/>
      <c r="D30" s="812"/>
      <c r="E30" s="813"/>
      <c r="F30" s="89">
        <f>F29</f>
        <v>0.5</v>
      </c>
    </row>
    <row r="33" spans="1:6" ht="15">
      <c r="A33" s="814" t="s">
        <v>557</v>
      </c>
      <c r="B33" s="814"/>
      <c r="C33" s="814"/>
      <c r="D33" s="814"/>
      <c r="E33" s="814"/>
      <c r="F33" s="814"/>
    </row>
    <row r="35" spans="1:6">
      <c r="A35" s="815" t="s">
        <v>7</v>
      </c>
      <c r="B35" s="815" t="s">
        <v>156</v>
      </c>
      <c r="C35" s="815" t="s">
        <v>294</v>
      </c>
      <c r="D35" s="815" t="s">
        <v>558</v>
      </c>
      <c r="E35" s="815" t="s">
        <v>559</v>
      </c>
      <c r="F35" s="815" t="s">
        <v>295</v>
      </c>
    </row>
    <row r="36" spans="1:6">
      <c r="A36" s="815"/>
      <c r="B36" s="815"/>
      <c r="C36" s="815"/>
      <c r="D36" s="815"/>
      <c r="E36" s="815"/>
      <c r="F36" s="815"/>
    </row>
    <row r="37" spans="1:6">
      <c r="A37" s="72">
        <v>1</v>
      </c>
      <c r="B37" s="72">
        <v>2</v>
      </c>
      <c r="C37" s="72">
        <v>3</v>
      </c>
      <c r="D37" s="72">
        <v>4</v>
      </c>
      <c r="E37" s="72">
        <v>5</v>
      </c>
      <c r="F37" s="72">
        <v>6</v>
      </c>
    </row>
    <row r="38" spans="1:6" ht="15">
      <c r="A38" s="424">
        <v>853</v>
      </c>
      <c r="B38" s="424">
        <v>85395</v>
      </c>
      <c r="C38" s="424">
        <v>2008</v>
      </c>
      <c r="D38" s="77">
        <v>778565.15</v>
      </c>
      <c r="E38" s="77">
        <f>843307.89-65583.19+4.16</f>
        <v>777728.86</v>
      </c>
      <c r="F38" s="645">
        <f>D38-E38</f>
        <v>836.29000000003725</v>
      </c>
    </row>
    <row r="39" spans="1:6" ht="15">
      <c r="A39" s="424">
        <v>853</v>
      </c>
      <c r="B39" s="424">
        <v>85395</v>
      </c>
      <c r="C39" s="424">
        <v>2009</v>
      </c>
      <c r="D39" s="77">
        <v>44958.59</v>
      </c>
      <c r="E39" s="77">
        <v>44899.94</v>
      </c>
      <c r="F39" s="645">
        <f>D39-E39</f>
        <v>58.649999999994179</v>
      </c>
    </row>
    <row r="40" spans="1:6" ht="14.25">
      <c r="A40" s="811" t="s">
        <v>241</v>
      </c>
      <c r="B40" s="812"/>
      <c r="C40" s="812"/>
      <c r="D40" s="812"/>
      <c r="E40" s="813"/>
      <c r="F40" s="89">
        <f>F38+F39</f>
        <v>894.94000000003143</v>
      </c>
    </row>
  </sheetData>
  <mergeCells count="26">
    <mergeCell ref="A20:E20"/>
    <mergeCell ref="E1:F1"/>
    <mergeCell ref="A3:F3"/>
    <mergeCell ref="A5:F5"/>
    <mergeCell ref="A7:A8"/>
    <mergeCell ref="B7:B8"/>
    <mergeCell ref="C7:C8"/>
    <mergeCell ref="D7:D8"/>
    <mergeCell ref="E7:E8"/>
    <mergeCell ref="F7:F8"/>
    <mergeCell ref="A24:F24"/>
    <mergeCell ref="A26:A27"/>
    <mergeCell ref="B26:B27"/>
    <mergeCell ref="C26:C27"/>
    <mergeCell ref="D26:D27"/>
    <mergeCell ref="E26:E27"/>
    <mergeCell ref="F26:F27"/>
    <mergeCell ref="A40:E40"/>
    <mergeCell ref="A30:E30"/>
    <mergeCell ref="A33:F33"/>
    <mergeCell ref="A35:A36"/>
    <mergeCell ref="B35:B36"/>
    <mergeCell ref="C35:C36"/>
    <mergeCell ref="D35:D36"/>
    <mergeCell ref="E35:E36"/>
    <mergeCell ref="F35:F36"/>
  </mergeCells>
  <pageMargins left="0.7" right="0.7" top="0.75" bottom="0.75" header="0.3" footer="0.3"/>
  <pageSetup paperSize="9" firstPageNumber="67" orientation="portrait" useFirstPageNumber="1" horizontalDpi="300" verticalDpi="300" r:id="rId1"/>
  <headerFooter alignWithMargins="0">
    <oddFooter>&amp;CZałącznik nr 24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Y32"/>
  <sheetViews>
    <sheetView tabSelected="1" view="pageLayout" workbookViewId="0">
      <selection activeCell="H21" sqref="H21:I21"/>
    </sheetView>
  </sheetViews>
  <sheetFormatPr defaultColWidth="9" defaultRowHeight="11.25"/>
  <cols>
    <col min="1" max="1" width="37.5703125" style="7" customWidth="1"/>
    <col min="2" max="2" width="11" style="7" customWidth="1"/>
    <col min="3" max="3" width="8.85546875" style="7" customWidth="1"/>
    <col min="4" max="4" width="9.85546875" style="7" customWidth="1"/>
    <col min="5" max="5" width="8.85546875" style="7" customWidth="1"/>
    <col min="6" max="6" width="10.28515625" style="7" customWidth="1"/>
    <col min="7" max="7" width="9.7109375" style="7" customWidth="1"/>
    <col min="8" max="8" width="9" style="7" customWidth="1"/>
    <col min="9" max="9" width="10.85546875" style="7" customWidth="1"/>
    <col min="10" max="10" width="8.5703125" style="7" customWidth="1"/>
    <col min="11" max="11" width="10.85546875" style="7" customWidth="1"/>
    <col min="12" max="12" width="37.5703125" style="6" customWidth="1"/>
    <col min="13" max="13" width="10" style="6" customWidth="1"/>
    <col min="14" max="14" width="9.140625" style="6" customWidth="1"/>
    <col min="15" max="15" width="8.7109375" style="6" customWidth="1"/>
    <col min="16" max="16" width="10.140625" style="7" customWidth="1"/>
    <col min="17" max="17" width="10.7109375" style="7" customWidth="1"/>
    <col min="18" max="18" width="10.42578125" style="7" customWidth="1"/>
    <col min="19" max="19" width="9.85546875" style="7" customWidth="1"/>
    <col min="20" max="20" width="9.5703125" style="7" customWidth="1"/>
    <col min="21" max="21" width="9.85546875" style="7" customWidth="1"/>
    <col min="22" max="22" width="10.85546875" style="266" customWidth="1"/>
    <col min="23" max="23" width="0" style="7" hidden="1" customWidth="1"/>
    <col min="24" max="24" width="10.42578125" style="6" customWidth="1"/>
    <col min="25" max="25" width="11.85546875" style="6" customWidth="1"/>
    <col min="26" max="16384" width="9" style="7"/>
  </cols>
  <sheetData>
    <row r="1" spans="1:25" ht="12.75">
      <c r="A1" s="181"/>
      <c r="B1" s="181"/>
      <c r="C1" s="181"/>
      <c r="D1" s="181"/>
      <c r="E1" s="181"/>
      <c r="F1" s="181"/>
      <c r="G1" s="181"/>
      <c r="H1" s="181"/>
      <c r="I1" s="181"/>
      <c r="J1" s="718" t="s">
        <v>599</v>
      </c>
      <c r="K1" s="718"/>
      <c r="L1" s="182"/>
      <c r="M1" s="181"/>
      <c r="N1" s="181"/>
      <c r="O1" s="181"/>
      <c r="P1" s="181"/>
      <c r="Q1" s="181"/>
      <c r="R1" s="181"/>
      <c r="S1" s="181"/>
      <c r="T1" s="181"/>
      <c r="U1" s="181"/>
      <c r="V1" s="263"/>
    </row>
    <row r="2" spans="1: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2"/>
      <c r="L2" s="182"/>
      <c r="M2" s="181"/>
      <c r="N2" s="181"/>
      <c r="O2" s="181"/>
      <c r="P2" s="181"/>
      <c r="Q2" s="181"/>
      <c r="R2" s="181"/>
      <c r="S2" s="181"/>
      <c r="T2" s="181"/>
      <c r="U2" s="182"/>
      <c r="V2" s="264"/>
    </row>
    <row r="3" spans="1:25" ht="15.75">
      <c r="A3" s="819" t="s">
        <v>408</v>
      </c>
      <c r="B3" s="819"/>
      <c r="C3" s="819"/>
      <c r="D3" s="819"/>
      <c r="E3" s="819"/>
      <c r="F3" s="819"/>
      <c r="G3" s="819"/>
      <c r="H3" s="819"/>
      <c r="I3" s="819"/>
      <c r="J3" s="819"/>
      <c r="K3" s="819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265"/>
    </row>
    <row r="4" spans="1:25">
      <c r="A4" s="817" t="s">
        <v>297</v>
      </c>
      <c r="B4" s="817"/>
      <c r="C4" s="181"/>
      <c r="D4" s="181"/>
      <c r="E4" s="181"/>
      <c r="F4" s="181"/>
      <c r="G4" s="181"/>
      <c r="H4" s="181"/>
      <c r="I4" s="181"/>
      <c r="J4" s="181"/>
      <c r="K4" s="182"/>
      <c r="L4" s="817" t="s">
        <v>409</v>
      </c>
      <c r="M4" s="817"/>
      <c r="N4" s="181"/>
      <c r="O4" s="181"/>
      <c r="P4" s="181"/>
      <c r="Q4" s="181"/>
      <c r="R4" s="181"/>
      <c r="S4" s="181"/>
      <c r="T4" s="181"/>
      <c r="U4" s="182"/>
      <c r="V4" s="264"/>
    </row>
    <row r="5" spans="1:25" ht="100.5" customHeight="1">
      <c r="A5" s="575" t="s">
        <v>298</v>
      </c>
      <c r="B5" s="576" t="s">
        <v>410</v>
      </c>
      <c r="C5" s="576" t="s">
        <v>411</v>
      </c>
      <c r="D5" s="576" t="s">
        <v>412</v>
      </c>
      <c r="E5" s="576" t="s">
        <v>302</v>
      </c>
      <c r="F5" s="576" t="s">
        <v>303</v>
      </c>
      <c r="G5" s="576" t="s">
        <v>609</v>
      </c>
      <c r="H5" s="576" t="s">
        <v>413</v>
      </c>
      <c r="I5" s="576" t="s">
        <v>610</v>
      </c>
      <c r="J5" s="576" t="s">
        <v>305</v>
      </c>
      <c r="K5" s="577" t="s">
        <v>306</v>
      </c>
      <c r="L5" s="575" t="s">
        <v>298</v>
      </c>
      <c r="M5" s="576" t="s">
        <v>414</v>
      </c>
      <c r="N5" s="576" t="s">
        <v>308</v>
      </c>
      <c r="O5" s="576" t="s">
        <v>309</v>
      </c>
      <c r="P5" s="576" t="s">
        <v>613</v>
      </c>
      <c r="Q5" s="576" t="s">
        <v>612</v>
      </c>
      <c r="R5" s="576" t="s">
        <v>311</v>
      </c>
      <c r="S5" s="576" t="s">
        <v>415</v>
      </c>
      <c r="T5" s="576" t="s">
        <v>313</v>
      </c>
      <c r="U5" s="577" t="s">
        <v>314</v>
      </c>
      <c r="V5" s="588" t="s">
        <v>416</v>
      </c>
    </row>
    <row r="6" spans="1:25">
      <c r="A6" s="463" t="s">
        <v>315</v>
      </c>
      <c r="B6" s="578">
        <v>1039151.71</v>
      </c>
      <c r="C6" s="578">
        <v>471777.03</v>
      </c>
      <c r="D6" s="578"/>
      <c r="E6" s="578"/>
      <c r="F6" s="578"/>
      <c r="G6" s="578"/>
      <c r="H6" s="578">
        <v>5859</v>
      </c>
      <c r="I6" s="578"/>
      <c r="J6" s="578"/>
      <c r="K6" s="579">
        <f t="shared" ref="K6:K14" si="0">SUM(B6:J6)</f>
        <v>1516787.74</v>
      </c>
      <c r="L6" s="463" t="s">
        <v>315</v>
      </c>
      <c r="M6" s="578"/>
      <c r="N6" s="578"/>
      <c r="O6" s="578"/>
      <c r="P6" s="578"/>
      <c r="Q6" s="578"/>
      <c r="R6" s="578"/>
      <c r="S6" s="578"/>
      <c r="T6" s="578"/>
      <c r="U6" s="579">
        <f t="shared" ref="U6:U14" si="1">SUM(M6:T6)</f>
        <v>0</v>
      </c>
      <c r="V6" s="589">
        <f t="shared" ref="V6:V15" si="2">U6+K6</f>
        <v>1516787.74</v>
      </c>
    </row>
    <row r="7" spans="1:25">
      <c r="A7" s="463" t="s">
        <v>316</v>
      </c>
      <c r="B7" s="578"/>
      <c r="C7" s="578"/>
      <c r="D7" s="578">
        <v>162918</v>
      </c>
      <c r="E7" s="578">
        <v>221329</v>
      </c>
      <c r="F7" s="578">
        <v>3108305</v>
      </c>
      <c r="G7" s="578">
        <v>228920</v>
      </c>
      <c r="H7" s="578">
        <v>14193</v>
      </c>
      <c r="I7" s="578"/>
      <c r="J7" s="578">
        <v>959.26</v>
      </c>
      <c r="K7" s="579">
        <f t="shared" si="0"/>
        <v>3736624.26</v>
      </c>
      <c r="L7" s="463" t="s">
        <v>316</v>
      </c>
      <c r="M7" s="578"/>
      <c r="N7" s="578"/>
      <c r="O7" s="578">
        <v>228632</v>
      </c>
      <c r="P7" s="578">
        <v>4800</v>
      </c>
      <c r="Q7" s="578"/>
      <c r="R7" s="578"/>
      <c r="S7" s="578"/>
      <c r="T7" s="578"/>
      <c r="U7" s="579">
        <f t="shared" si="1"/>
        <v>233432</v>
      </c>
      <c r="V7" s="589">
        <f t="shared" si="2"/>
        <v>3970056.26</v>
      </c>
    </row>
    <row r="8" spans="1:25">
      <c r="A8" s="463" t="s">
        <v>317</v>
      </c>
      <c r="B8" s="578"/>
      <c r="C8" s="578"/>
      <c r="D8" s="578">
        <v>752004.23</v>
      </c>
      <c r="E8" s="578">
        <v>4062</v>
      </c>
      <c r="F8" s="578">
        <v>754865.05</v>
      </c>
      <c r="G8" s="578"/>
      <c r="H8" s="578">
        <v>7091.47</v>
      </c>
      <c r="I8" s="578">
        <v>218062.1</v>
      </c>
      <c r="J8" s="578">
        <v>2762</v>
      </c>
      <c r="K8" s="579">
        <f t="shared" si="0"/>
        <v>1738846.85</v>
      </c>
      <c r="L8" s="463" t="s">
        <v>317</v>
      </c>
      <c r="M8" s="578"/>
      <c r="N8" s="578"/>
      <c r="O8" s="578">
        <v>292783.15999999997</v>
      </c>
      <c r="P8" s="578">
        <v>4800</v>
      </c>
      <c r="Q8" s="578"/>
      <c r="R8" s="578"/>
      <c r="S8" s="578"/>
      <c r="T8" s="578"/>
      <c r="U8" s="579">
        <f t="shared" si="1"/>
        <v>297583.15999999997</v>
      </c>
      <c r="V8" s="589">
        <f t="shared" si="2"/>
        <v>2036430.01</v>
      </c>
    </row>
    <row r="9" spans="1:25">
      <c r="A9" s="463" t="s">
        <v>318</v>
      </c>
      <c r="B9" s="578"/>
      <c r="C9" s="578"/>
      <c r="D9" s="578">
        <v>331254.82</v>
      </c>
      <c r="E9" s="578">
        <v>77662.3</v>
      </c>
      <c r="F9" s="578">
        <v>143176.41</v>
      </c>
      <c r="G9" s="578"/>
      <c r="H9" s="578">
        <v>2555.4699999999998</v>
      </c>
      <c r="I9" s="578"/>
      <c r="J9" s="578">
        <v>779.04</v>
      </c>
      <c r="K9" s="579">
        <f t="shared" si="0"/>
        <v>555428.04</v>
      </c>
      <c r="L9" s="463" t="s">
        <v>318</v>
      </c>
      <c r="M9" s="578"/>
      <c r="N9" s="578"/>
      <c r="O9" s="578"/>
      <c r="P9" s="578"/>
      <c r="Q9" s="578"/>
      <c r="R9" s="578"/>
      <c r="S9" s="578"/>
      <c r="T9" s="578"/>
      <c r="U9" s="579">
        <f t="shared" si="1"/>
        <v>0</v>
      </c>
      <c r="V9" s="589">
        <f t="shared" si="2"/>
        <v>555428.04</v>
      </c>
    </row>
    <row r="10" spans="1:25">
      <c r="A10" s="463" t="s">
        <v>369</v>
      </c>
      <c r="B10" s="578"/>
      <c r="C10" s="578"/>
      <c r="D10" s="578">
        <v>2194137</v>
      </c>
      <c r="E10" s="578"/>
      <c r="F10" s="578"/>
      <c r="G10" s="578"/>
      <c r="H10" s="578">
        <v>10689</v>
      </c>
      <c r="I10" s="578"/>
      <c r="J10" s="578">
        <v>2825.83</v>
      </c>
      <c r="K10" s="579">
        <f t="shared" si="0"/>
        <v>2207651.83</v>
      </c>
      <c r="L10" s="463" t="s">
        <v>369</v>
      </c>
      <c r="M10" s="578"/>
      <c r="N10" s="578"/>
      <c r="O10" s="578"/>
      <c r="P10" s="578"/>
      <c r="Q10" s="578"/>
      <c r="R10" s="578"/>
      <c r="S10" s="578"/>
      <c r="T10" s="578"/>
      <c r="U10" s="579">
        <f t="shared" si="1"/>
        <v>0</v>
      </c>
      <c r="V10" s="589">
        <f t="shared" si="2"/>
        <v>2207651.83</v>
      </c>
    </row>
    <row r="11" spans="1:25" ht="13.5" customHeight="1">
      <c r="A11" s="463" t="s">
        <v>319</v>
      </c>
      <c r="B11" s="578"/>
      <c r="C11" s="578"/>
      <c r="D11" s="578"/>
      <c r="E11" s="578"/>
      <c r="F11" s="578"/>
      <c r="G11" s="578"/>
      <c r="H11" s="578"/>
      <c r="I11" s="578"/>
      <c r="J11" s="578"/>
      <c r="K11" s="579">
        <f t="shared" si="0"/>
        <v>0</v>
      </c>
      <c r="L11" s="463" t="s">
        <v>319</v>
      </c>
      <c r="M11" s="578">
        <v>696405.51</v>
      </c>
      <c r="N11" s="578"/>
      <c r="O11" s="578"/>
      <c r="P11" s="578"/>
      <c r="Q11" s="578"/>
      <c r="R11" s="578"/>
      <c r="S11" s="578">
        <v>3096</v>
      </c>
      <c r="T11" s="578"/>
      <c r="U11" s="579">
        <f t="shared" si="1"/>
        <v>699501.51</v>
      </c>
      <c r="V11" s="589">
        <f t="shared" si="2"/>
        <v>699501.51</v>
      </c>
    </row>
    <row r="12" spans="1:25">
      <c r="A12" s="463" t="s">
        <v>320</v>
      </c>
      <c r="B12" s="578"/>
      <c r="C12" s="578"/>
      <c r="D12" s="578"/>
      <c r="E12" s="578"/>
      <c r="F12" s="578"/>
      <c r="G12" s="578"/>
      <c r="H12" s="578"/>
      <c r="I12" s="578"/>
      <c r="J12" s="578"/>
      <c r="K12" s="579">
        <f t="shared" si="0"/>
        <v>0</v>
      </c>
      <c r="L12" s="463" t="s">
        <v>320</v>
      </c>
      <c r="M12" s="578"/>
      <c r="N12" s="578">
        <v>468363</v>
      </c>
      <c r="O12" s="578"/>
      <c r="P12" s="578"/>
      <c r="Q12" s="578"/>
      <c r="R12" s="578"/>
      <c r="S12" s="578">
        <v>2051</v>
      </c>
      <c r="T12" s="578"/>
      <c r="U12" s="579">
        <f t="shared" si="1"/>
        <v>470414</v>
      </c>
      <c r="V12" s="589">
        <f t="shared" si="2"/>
        <v>470414</v>
      </c>
    </row>
    <row r="13" spans="1:25">
      <c r="A13" s="463" t="s">
        <v>240</v>
      </c>
      <c r="B13" s="578"/>
      <c r="C13" s="578">
        <v>321130.11</v>
      </c>
      <c r="D13" s="578"/>
      <c r="E13" s="578"/>
      <c r="F13" s="578"/>
      <c r="G13" s="578"/>
      <c r="H13" s="578"/>
      <c r="I13" s="578"/>
      <c r="J13" s="578"/>
      <c r="K13" s="579">
        <f t="shared" si="0"/>
        <v>321130.11</v>
      </c>
      <c r="L13" s="463" t="s">
        <v>240</v>
      </c>
      <c r="M13" s="578"/>
      <c r="N13" s="578"/>
      <c r="O13" s="578"/>
      <c r="P13" s="578"/>
      <c r="Q13" s="578"/>
      <c r="R13" s="578">
        <v>1120583.8899999999</v>
      </c>
      <c r="S13" s="578">
        <v>5072</v>
      </c>
      <c r="T13" s="578"/>
      <c r="U13" s="579">
        <f t="shared" si="1"/>
        <v>1125655.8899999999</v>
      </c>
      <c r="V13" s="589">
        <f t="shared" si="2"/>
        <v>1446786</v>
      </c>
    </row>
    <row r="14" spans="1:25">
      <c r="A14" s="580" t="s">
        <v>198</v>
      </c>
      <c r="B14" s="578">
        <v>200</v>
      </c>
      <c r="C14" s="578">
        <v>49088</v>
      </c>
      <c r="D14" s="578">
        <v>29251.31</v>
      </c>
      <c r="E14" s="578"/>
      <c r="F14" s="578">
        <v>399650.1</v>
      </c>
      <c r="G14" s="578"/>
      <c r="H14" s="578">
        <v>4072</v>
      </c>
      <c r="I14" s="578"/>
      <c r="J14" s="578"/>
      <c r="K14" s="579">
        <f t="shared" si="0"/>
        <v>482261.41</v>
      </c>
      <c r="L14" s="580" t="s">
        <v>198</v>
      </c>
      <c r="M14" s="578"/>
      <c r="N14" s="578"/>
      <c r="O14" s="578">
        <v>8140</v>
      </c>
      <c r="P14" s="578"/>
      <c r="Q14" s="578"/>
      <c r="R14" s="578"/>
      <c r="S14" s="578"/>
      <c r="T14" s="578"/>
      <c r="U14" s="579">
        <f t="shared" si="1"/>
        <v>8140</v>
      </c>
      <c r="V14" s="589">
        <f t="shared" si="2"/>
        <v>490401.41</v>
      </c>
    </row>
    <row r="15" spans="1:25" s="266" customFormat="1" ht="17.25" customHeight="1">
      <c r="A15" s="590" t="s">
        <v>321</v>
      </c>
      <c r="B15" s="589">
        <f t="shared" ref="B15:K15" si="3">SUM(B6:B14)</f>
        <v>1039351.71</v>
      </c>
      <c r="C15" s="589">
        <f t="shared" si="3"/>
        <v>841995.14</v>
      </c>
      <c r="D15" s="589">
        <f t="shared" si="3"/>
        <v>3469565.36</v>
      </c>
      <c r="E15" s="589">
        <f t="shared" si="3"/>
        <v>303053.3</v>
      </c>
      <c r="F15" s="589">
        <f t="shared" si="3"/>
        <v>4405996.5599999996</v>
      </c>
      <c r="G15" s="589">
        <f t="shared" si="3"/>
        <v>228920</v>
      </c>
      <c r="H15" s="589">
        <f t="shared" si="3"/>
        <v>44459.94</v>
      </c>
      <c r="I15" s="589">
        <f t="shared" si="3"/>
        <v>218062.1</v>
      </c>
      <c r="J15" s="589">
        <f t="shared" si="3"/>
        <v>7326.13</v>
      </c>
      <c r="K15" s="589">
        <f t="shared" si="3"/>
        <v>10558730.239999998</v>
      </c>
      <c r="L15" s="590" t="s">
        <v>321</v>
      </c>
      <c r="M15" s="589">
        <f>SUM(M6:M14)</f>
        <v>696405.51</v>
      </c>
      <c r="N15" s="589">
        <f>SUM(N6:N14)</f>
        <v>468363</v>
      </c>
      <c r="O15" s="589">
        <f>SUM(O6:O14)</f>
        <v>529555.15999999992</v>
      </c>
      <c r="P15" s="589">
        <f>SUM(P6:P14)</f>
        <v>9600</v>
      </c>
      <c r="Q15" s="589">
        <v>0</v>
      </c>
      <c r="R15" s="589">
        <f>SUM(R6:R14)</f>
        <v>1120583.8899999999</v>
      </c>
      <c r="S15" s="589">
        <f>SUM(S6:S14)</f>
        <v>10219</v>
      </c>
      <c r="T15" s="589">
        <f>SUM(T6:T14)</f>
        <v>0</v>
      </c>
      <c r="U15" s="589">
        <f>SUM(U6:U14)</f>
        <v>2834726.5599999996</v>
      </c>
      <c r="V15" s="589">
        <f t="shared" si="2"/>
        <v>13393456.799999997</v>
      </c>
      <c r="X15" s="267"/>
      <c r="Y15" s="267"/>
    </row>
    <row r="16" spans="1:25" hidden="1">
      <c r="A16" s="818" t="s">
        <v>297</v>
      </c>
      <c r="B16" s="818"/>
      <c r="C16" s="580"/>
      <c r="D16" s="580"/>
      <c r="E16" s="580"/>
      <c r="F16" s="580"/>
      <c r="G16" s="580"/>
      <c r="H16" s="580"/>
      <c r="I16" s="580"/>
      <c r="J16" s="580"/>
      <c r="K16" s="581"/>
      <c r="L16" s="818" t="s">
        <v>322</v>
      </c>
      <c r="M16" s="818"/>
      <c r="N16" s="580"/>
      <c r="O16" s="580"/>
      <c r="P16" s="580"/>
      <c r="Q16" s="580"/>
      <c r="R16" s="580"/>
      <c r="S16" s="580"/>
      <c r="T16" s="580"/>
      <c r="U16" s="581"/>
      <c r="V16" s="591"/>
    </row>
    <row r="17" spans="1:23" ht="56.25" hidden="1">
      <c r="A17" s="575" t="s">
        <v>323</v>
      </c>
      <c r="B17" s="576" t="s">
        <v>299</v>
      </c>
      <c r="C17" s="576" t="s">
        <v>300</v>
      </c>
      <c r="D17" s="576" t="s">
        <v>301</v>
      </c>
      <c r="E17" s="576" t="s">
        <v>302</v>
      </c>
      <c r="F17" s="576" t="s">
        <v>303</v>
      </c>
      <c r="G17" s="576"/>
      <c r="H17" s="576" t="s">
        <v>304</v>
      </c>
      <c r="I17" s="576"/>
      <c r="J17" s="576" t="s">
        <v>305</v>
      </c>
      <c r="K17" s="577" t="s">
        <v>306</v>
      </c>
      <c r="L17" s="575" t="s">
        <v>323</v>
      </c>
      <c r="M17" s="576" t="s">
        <v>307</v>
      </c>
      <c r="N17" s="576" t="s">
        <v>308</v>
      </c>
      <c r="O17" s="576" t="s">
        <v>309</v>
      </c>
      <c r="P17" s="576" t="s">
        <v>310</v>
      </c>
      <c r="Q17" s="576"/>
      <c r="R17" s="576" t="s">
        <v>311</v>
      </c>
      <c r="S17" s="576" t="s">
        <v>312</v>
      </c>
      <c r="T17" s="576" t="s">
        <v>313</v>
      </c>
      <c r="U17" s="577" t="s">
        <v>314</v>
      </c>
      <c r="V17" s="588" t="s">
        <v>324</v>
      </c>
    </row>
    <row r="18" spans="1:23" ht="14.25" customHeight="1">
      <c r="A18" s="463" t="s">
        <v>325</v>
      </c>
      <c r="B18" s="578"/>
      <c r="C18" s="578"/>
      <c r="D18" s="578"/>
      <c r="E18" s="578">
        <v>370840.5</v>
      </c>
      <c r="F18" s="578"/>
      <c r="G18" s="578"/>
      <c r="H18" s="578"/>
      <c r="I18" s="578"/>
      <c r="J18" s="578"/>
      <c r="K18" s="579">
        <f>SUM(B18:J18)</f>
        <v>370840.5</v>
      </c>
      <c r="L18" s="463" t="s">
        <v>325</v>
      </c>
      <c r="M18" s="578"/>
      <c r="N18" s="578"/>
      <c r="O18" s="578"/>
      <c r="P18" s="578"/>
      <c r="Q18" s="578"/>
      <c r="R18" s="578"/>
      <c r="S18" s="578"/>
      <c r="T18" s="578"/>
      <c r="U18" s="579">
        <f t="shared" ref="U18:U30" si="4">SUM(M18:T18)</f>
        <v>0</v>
      </c>
      <c r="V18" s="589">
        <f t="shared" ref="V18:V31" si="5">U18+K18</f>
        <v>370840.5</v>
      </c>
    </row>
    <row r="19" spans="1:23" ht="12.75" customHeight="1">
      <c r="A19" s="463" t="s">
        <v>326</v>
      </c>
      <c r="B19" s="578"/>
      <c r="C19" s="578"/>
      <c r="D19" s="578"/>
      <c r="E19" s="578">
        <v>85358</v>
      </c>
      <c r="F19" s="578"/>
      <c r="G19" s="578"/>
      <c r="H19" s="578"/>
      <c r="I19" s="578"/>
      <c r="J19" s="578"/>
      <c r="K19" s="579">
        <f t="shared" ref="K19:K30" si="6">SUM(B19:J19)</f>
        <v>85358</v>
      </c>
      <c r="L19" s="463" t="s">
        <v>326</v>
      </c>
      <c r="M19" s="578"/>
      <c r="N19" s="578"/>
      <c r="O19" s="578"/>
      <c r="P19" s="578"/>
      <c r="Q19" s="578"/>
      <c r="R19" s="578"/>
      <c r="S19" s="578"/>
      <c r="T19" s="578"/>
      <c r="U19" s="579">
        <f t="shared" si="4"/>
        <v>0</v>
      </c>
      <c r="V19" s="589">
        <f t="shared" si="5"/>
        <v>85358</v>
      </c>
    </row>
    <row r="20" spans="1:23" ht="22.5">
      <c r="A20" s="463" t="s">
        <v>611</v>
      </c>
      <c r="B20" s="578"/>
      <c r="C20" s="578"/>
      <c r="D20" s="578">
        <v>16044.6</v>
      </c>
      <c r="E20" s="578"/>
      <c r="F20" s="578"/>
      <c r="G20" s="578"/>
      <c r="H20" s="578"/>
      <c r="I20" s="578"/>
      <c r="J20" s="578"/>
      <c r="K20" s="579">
        <f t="shared" si="6"/>
        <v>16044.6</v>
      </c>
      <c r="L20" s="463" t="s">
        <v>611</v>
      </c>
      <c r="M20" s="578"/>
      <c r="N20" s="578"/>
      <c r="O20" s="578"/>
      <c r="P20" s="578"/>
      <c r="Q20" s="578"/>
      <c r="R20" s="578"/>
      <c r="S20" s="578"/>
      <c r="T20" s="578"/>
      <c r="U20" s="579">
        <f t="shared" si="4"/>
        <v>0</v>
      </c>
      <c r="V20" s="589">
        <f t="shared" si="5"/>
        <v>16044.6</v>
      </c>
    </row>
    <row r="21" spans="1:23" ht="22.5">
      <c r="A21" s="463" t="s">
        <v>327</v>
      </c>
      <c r="B21" s="578"/>
      <c r="C21" s="578"/>
      <c r="D21" s="578">
        <v>43801.36</v>
      </c>
      <c r="E21" s="578"/>
      <c r="F21" s="578"/>
      <c r="G21" s="578"/>
      <c r="H21" s="578"/>
      <c r="I21" s="578"/>
      <c r="J21" s="578"/>
      <c r="K21" s="579">
        <f t="shared" si="6"/>
        <v>43801.36</v>
      </c>
      <c r="L21" s="463" t="s">
        <v>327</v>
      </c>
      <c r="M21" s="578"/>
      <c r="N21" s="578"/>
      <c r="O21" s="578"/>
      <c r="P21" s="578"/>
      <c r="Q21" s="578"/>
      <c r="R21" s="578"/>
      <c r="S21" s="578"/>
      <c r="T21" s="578"/>
      <c r="U21" s="579">
        <f t="shared" si="4"/>
        <v>0</v>
      </c>
      <c r="V21" s="589">
        <f t="shared" si="5"/>
        <v>43801.36</v>
      </c>
    </row>
    <row r="22" spans="1:23">
      <c r="A22" s="463" t="s">
        <v>328</v>
      </c>
      <c r="B22" s="578"/>
      <c r="C22" s="578"/>
      <c r="D22" s="578"/>
      <c r="E22" s="578"/>
      <c r="F22" s="578">
        <v>141323</v>
      </c>
      <c r="G22" s="578"/>
      <c r="H22" s="578"/>
      <c r="I22" s="578"/>
      <c r="J22" s="578"/>
      <c r="K22" s="579">
        <f t="shared" si="6"/>
        <v>141323</v>
      </c>
      <c r="L22" s="463" t="s">
        <v>328</v>
      </c>
      <c r="M22" s="578"/>
      <c r="N22" s="578"/>
      <c r="O22" s="578"/>
      <c r="P22" s="578"/>
      <c r="Q22" s="578"/>
      <c r="R22" s="578"/>
      <c r="S22" s="578"/>
      <c r="T22" s="578"/>
      <c r="U22" s="579">
        <f t="shared" si="4"/>
        <v>0</v>
      </c>
      <c r="V22" s="589">
        <f t="shared" si="5"/>
        <v>141323</v>
      </c>
    </row>
    <row r="23" spans="1:23">
      <c r="A23" s="648" t="s">
        <v>329</v>
      </c>
      <c r="B23" s="649"/>
      <c r="C23" s="649"/>
      <c r="D23" s="649">
        <f>SUM(D18:D22)</f>
        <v>59845.96</v>
      </c>
      <c r="E23" s="649">
        <f>SUM(E18:E22)</f>
        <v>456198.5</v>
      </c>
      <c r="F23" s="649">
        <f>SUM(F18:F22)</f>
        <v>141323</v>
      </c>
      <c r="G23" s="649"/>
      <c r="H23" s="649"/>
      <c r="I23" s="649"/>
      <c r="J23" s="649"/>
      <c r="K23" s="650">
        <f t="shared" si="6"/>
        <v>657367.46</v>
      </c>
      <c r="L23" s="648" t="s">
        <v>329</v>
      </c>
      <c r="M23" s="649"/>
      <c r="N23" s="649"/>
      <c r="O23" s="649"/>
      <c r="P23" s="656"/>
      <c r="Q23" s="656"/>
      <c r="R23" s="649"/>
      <c r="S23" s="649"/>
      <c r="T23" s="649">
        <f>SUM(T18:T22)</f>
        <v>0</v>
      </c>
      <c r="U23" s="650">
        <f t="shared" si="4"/>
        <v>0</v>
      </c>
      <c r="V23" s="647">
        <f t="shared" si="5"/>
        <v>657367.46</v>
      </c>
      <c r="W23" s="655"/>
    </row>
    <row r="24" spans="1:23">
      <c r="A24" s="463" t="s">
        <v>330</v>
      </c>
      <c r="B24" s="578"/>
      <c r="C24" s="578"/>
      <c r="D24" s="578"/>
      <c r="E24" s="578"/>
      <c r="F24" s="578">
        <v>155519</v>
      </c>
      <c r="G24" s="578"/>
      <c r="H24" s="578"/>
      <c r="I24" s="578"/>
      <c r="J24" s="578"/>
      <c r="K24" s="579">
        <f t="shared" si="6"/>
        <v>155519</v>
      </c>
      <c r="L24" s="463" t="s">
        <v>330</v>
      </c>
      <c r="M24" s="578"/>
      <c r="N24" s="578"/>
      <c r="O24" s="578"/>
      <c r="P24" s="578"/>
      <c r="Q24" s="578"/>
      <c r="R24" s="578"/>
      <c r="S24" s="578"/>
      <c r="T24" s="578"/>
      <c r="U24" s="579">
        <f t="shared" si="4"/>
        <v>0</v>
      </c>
      <c r="V24" s="589">
        <f t="shared" si="5"/>
        <v>155519</v>
      </c>
    </row>
    <row r="25" spans="1:23">
      <c r="A25" s="463" t="s">
        <v>331</v>
      </c>
      <c r="B25" s="578"/>
      <c r="C25" s="578"/>
      <c r="D25" s="578">
        <v>192537.88</v>
      </c>
      <c r="E25" s="578"/>
      <c r="F25" s="578"/>
      <c r="G25" s="578"/>
      <c r="H25" s="578"/>
      <c r="I25" s="578"/>
      <c r="J25" s="578"/>
      <c r="K25" s="579">
        <f t="shared" si="6"/>
        <v>192537.88</v>
      </c>
      <c r="L25" s="463" t="s">
        <v>331</v>
      </c>
      <c r="M25" s="578"/>
      <c r="N25" s="578"/>
      <c r="O25" s="578"/>
      <c r="P25" s="578"/>
      <c r="Q25" s="578"/>
      <c r="R25" s="578"/>
      <c r="S25" s="578"/>
      <c r="T25" s="578"/>
      <c r="U25" s="579">
        <f t="shared" si="4"/>
        <v>0</v>
      </c>
      <c r="V25" s="589">
        <f t="shared" si="5"/>
        <v>192537.88</v>
      </c>
    </row>
    <row r="26" spans="1:23" ht="22.5">
      <c r="A26" s="463" t="s">
        <v>332</v>
      </c>
      <c r="B26" s="578"/>
      <c r="C26" s="578"/>
      <c r="D26" s="578">
        <v>6382.1</v>
      </c>
      <c r="E26" s="578"/>
      <c r="F26" s="578"/>
      <c r="G26" s="578"/>
      <c r="H26" s="578"/>
      <c r="I26" s="578"/>
      <c r="J26" s="578"/>
      <c r="K26" s="579">
        <f t="shared" si="6"/>
        <v>6382.1</v>
      </c>
      <c r="L26" s="463" t="s">
        <v>332</v>
      </c>
      <c r="M26" s="578"/>
      <c r="N26" s="578"/>
      <c r="O26" s="578"/>
      <c r="P26" s="578"/>
      <c r="Q26" s="578"/>
      <c r="R26" s="578"/>
      <c r="S26" s="578"/>
      <c r="T26" s="578"/>
      <c r="U26" s="579">
        <f t="shared" si="4"/>
        <v>0</v>
      </c>
      <c r="V26" s="589">
        <f t="shared" si="5"/>
        <v>6382.1</v>
      </c>
    </row>
    <row r="27" spans="1:23" ht="22.5">
      <c r="A27" s="463" t="s">
        <v>417</v>
      </c>
      <c r="B27" s="578"/>
      <c r="C27" s="578"/>
      <c r="D27" s="578">
        <v>108562.88</v>
      </c>
      <c r="E27" s="578"/>
      <c r="F27" s="578"/>
      <c r="G27" s="578"/>
      <c r="H27" s="578"/>
      <c r="I27" s="578"/>
      <c r="J27" s="578"/>
      <c r="K27" s="579">
        <f t="shared" si="6"/>
        <v>108562.88</v>
      </c>
      <c r="L27" s="463" t="s">
        <v>417</v>
      </c>
      <c r="M27" s="578"/>
      <c r="N27" s="578"/>
      <c r="O27" s="578"/>
      <c r="P27" s="578"/>
      <c r="Q27" s="578"/>
      <c r="R27" s="578"/>
      <c r="S27" s="578"/>
      <c r="T27" s="578"/>
      <c r="U27" s="579"/>
      <c r="V27" s="589">
        <f t="shared" si="5"/>
        <v>108562.88</v>
      </c>
    </row>
    <row r="28" spans="1:23">
      <c r="A28" s="648" t="s">
        <v>333</v>
      </c>
      <c r="B28" s="649"/>
      <c r="C28" s="649"/>
      <c r="D28" s="649">
        <f>SUM(D24:D27)</f>
        <v>307482.86</v>
      </c>
      <c r="E28" s="649"/>
      <c r="F28" s="649">
        <f>SUM(F24:F26)</f>
        <v>155519</v>
      </c>
      <c r="G28" s="649"/>
      <c r="H28" s="649"/>
      <c r="I28" s="649"/>
      <c r="J28" s="649"/>
      <c r="K28" s="650">
        <f t="shared" si="6"/>
        <v>463001.86</v>
      </c>
      <c r="L28" s="648" t="s">
        <v>333</v>
      </c>
      <c r="M28" s="649"/>
      <c r="N28" s="649"/>
      <c r="O28" s="649"/>
      <c r="P28" s="649"/>
      <c r="Q28" s="649"/>
      <c r="R28" s="649"/>
      <c r="S28" s="649"/>
      <c r="T28" s="649">
        <f>SUM(T24:T26)</f>
        <v>0</v>
      </c>
      <c r="U28" s="650">
        <f t="shared" si="4"/>
        <v>0</v>
      </c>
      <c r="V28" s="647">
        <f t="shared" si="5"/>
        <v>463001.86</v>
      </c>
      <c r="W28" s="655"/>
    </row>
    <row r="29" spans="1:23" ht="22.5">
      <c r="A29" s="463" t="s">
        <v>418</v>
      </c>
      <c r="B29" s="578"/>
      <c r="C29" s="578"/>
      <c r="D29" s="578"/>
      <c r="E29" s="578"/>
      <c r="F29" s="578"/>
      <c r="G29" s="578"/>
      <c r="H29" s="578"/>
      <c r="I29" s="578"/>
      <c r="J29" s="578"/>
      <c r="K29" s="579">
        <f t="shared" si="6"/>
        <v>0</v>
      </c>
      <c r="L29" s="463" t="s">
        <v>418</v>
      </c>
      <c r="M29" s="578"/>
      <c r="N29" s="578"/>
      <c r="O29" s="578"/>
      <c r="P29" s="578"/>
      <c r="Q29" s="578">
        <v>841472</v>
      </c>
      <c r="R29" s="578"/>
      <c r="S29" s="578"/>
      <c r="T29" s="578"/>
      <c r="U29" s="579">
        <f t="shared" si="4"/>
        <v>841472</v>
      </c>
      <c r="V29" s="589">
        <f t="shared" si="5"/>
        <v>841472</v>
      </c>
    </row>
    <row r="30" spans="1:23">
      <c r="A30" s="651" t="s">
        <v>334</v>
      </c>
      <c r="B30" s="652"/>
      <c r="C30" s="652"/>
      <c r="D30" s="652"/>
      <c r="E30" s="652"/>
      <c r="F30" s="652"/>
      <c r="G30" s="652"/>
      <c r="H30" s="652"/>
      <c r="I30" s="652"/>
      <c r="J30" s="652"/>
      <c r="K30" s="653">
        <f t="shared" si="6"/>
        <v>0</v>
      </c>
      <c r="L30" s="651" t="s">
        <v>334</v>
      </c>
      <c r="M30" s="652"/>
      <c r="N30" s="652"/>
      <c r="O30" s="652"/>
      <c r="P30" s="652"/>
      <c r="Q30" s="652">
        <f>Q29</f>
        <v>841472</v>
      </c>
      <c r="R30" s="652"/>
      <c r="S30" s="652"/>
      <c r="T30" s="652">
        <f>T29</f>
        <v>0</v>
      </c>
      <c r="U30" s="653">
        <f t="shared" si="4"/>
        <v>841472</v>
      </c>
      <c r="V30" s="589">
        <f t="shared" si="5"/>
        <v>841472</v>
      </c>
      <c r="W30" s="654"/>
    </row>
    <row r="31" spans="1:23">
      <c r="A31" s="582" t="s">
        <v>335</v>
      </c>
      <c r="B31" s="583"/>
      <c r="C31" s="583"/>
      <c r="D31" s="583">
        <f>D23+D28+D30</f>
        <v>367328.82</v>
      </c>
      <c r="E31" s="583">
        <f>E23+E28+E30</f>
        <v>456198.5</v>
      </c>
      <c r="F31" s="583">
        <f>F23+F28+F30</f>
        <v>296842</v>
      </c>
      <c r="G31" s="583"/>
      <c r="H31" s="583"/>
      <c r="I31" s="583"/>
      <c r="J31" s="583"/>
      <c r="K31" s="583">
        <f>K23+K28+K30</f>
        <v>1120369.3199999998</v>
      </c>
      <c r="L31" s="582" t="s">
        <v>335</v>
      </c>
      <c r="M31" s="583"/>
      <c r="N31" s="583"/>
      <c r="O31" s="583"/>
      <c r="P31" s="583"/>
      <c r="Q31" s="583">
        <f>Q23+Q28+Q30</f>
        <v>841472</v>
      </c>
      <c r="R31" s="583"/>
      <c r="S31" s="583"/>
      <c r="T31" s="583">
        <f>SUM(T18:T26)</f>
        <v>0</v>
      </c>
      <c r="U31" s="583">
        <f>U23+U28+U30</f>
        <v>841472</v>
      </c>
      <c r="V31" s="589">
        <f t="shared" si="5"/>
        <v>1961841.3199999998</v>
      </c>
    </row>
    <row r="32" spans="1:23" ht="12" thickBot="1">
      <c r="A32" s="582" t="s">
        <v>336</v>
      </c>
      <c r="B32" s="583">
        <f t="shared" ref="B32:K32" si="7">B15+B31</f>
        <v>1039351.71</v>
      </c>
      <c r="C32" s="583">
        <f t="shared" si="7"/>
        <v>841995.14</v>
      </c>
      <c r="D32" s="583">
        <f t="shared" si="7"/>
        <v>3836894.1799999997</v>
      </c>
      <c r="E32" s="583">
        <f t="shared" si="7"/>
        <v>759251.8</v>
      </c>
      <c r="F32" s="583">
        <f t="shared" si="7"/>
        <v>4702838.5599999996</v>
      </c>
      <c r="G32" s="583">
        <f t="shared" si="7"/>
        <v>228920</v>
      </c>
      <c r="H32" s="583">
        <f t="shared" si="7"/>
        <v>44459.94</v>
      </c>
      <c r="I32" s="583">
        <f t="shared" si="7"/>
        <v>218062.1</v>
      </c>
      <c r="J32" s="583">
        <f>J15+J31</f>
        <v>7326.13</v>
      </c>
      <c r="K32" s="583">
        <f t="shared" si="7"/>
        <v>11679099.559999999</v>
      </c>
      <c r="L32" s="584" t="s">
        <v>336</v>
      </c>
      <c r="M32" s="585">
        <f t="shared" ref="M32:V32" si="8">M15+M31</f>
        <v>696405.51</v>
      </c>
      <c r="N32" s="586">
        <f t="shared" si="8"/>
        <v>468363</v>
      </c>
      <c r="O32" s="586">
        <f t="shared" si="8"/>
        <v>529555.15999999992</v>
      </c>
      <c r="P32" s="586">
        <f t="shared" si="8"/>
        <v>9600</v>
      </c>
      <c r="Q32" s="586">
        <f t="shared" si="8"/>
        <v>841472</v>
      </c>
      <c r="R32" s="586">
        <f t="shared" si="8"/>
        <v>1120583.8899999999</v>
      </c>
      <c r="S32" s="586">
        <f t="shared" si="8"/>
        <v>10219</v>
      </c>
      <c r="T32" s="586">
        <f t="shared" si="8"/>
        <v>0</v>
      </c>
      <c r="U32" s="586">
        <f t="shared" si="8"/>
        <v>3676198.5599999996</v>
      </c>
      <c r="V32" s="587">
        <f t="shared" si="8"/>
        <v>15355298.119999997</v>
      </c>
    </row>
  </sheetData>
  <mergeCells count="6">
    <mergeCell ref="J1:K1"/>
    <mergeCell ref="A4:B4"/>
    <mergeCell ref="A16:B16"/>
    <mergeCell ref="A3:K3"/>
    <mergeCell ref="L4:M4"/>
    <mergeCell ref="L16:M16"/>
  </mergeCells>
  <pageMargins left="0.7" right="0.7" top="0.75" bottom="0.75" header="0.3" footer="0.3"/>
  <pageSetup paperSize="9" scale="94" firstPageNumber="68" orientation="landscape" useFirstPageNumber="1" horizontalDpi="1200" verticalDpi="1200" r:id="rId1"/>
  <headerFooter alignWithMargins="0">
    <oddFooter>&amp;CZałącznik nr 25</oddFooter>
  </headerFooter>
  <colBreaks count="1" manualBreakCount="1">
    <brk id="11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25</vt:i4>
      </vt:variant>
      <vt:variant>
        <vt:lpstr>Zakresy nazwane</vt:lpstr>
      </vt:variant>
      <vt:variant>
        <vt:i4>2</vt:i4>
      </vt:variant>
    </vt:vector>
  </HeadingPairs>
  <TitlesOfParts>
    <vt:vector size="27" baseType="lpstr">
      <vt:lpstr>wyk1</vt:lpstr>
      <vt:lpstr>zał 1</vt:lpstr>
      <vt:lpstr>wyk2</vt:lpstr>
      <vt:lpstr>zał 2</vt:lpstr>
      <vt:lpstr>zał 3</vt:lpstr>
      <vt:lpstr>zał 4</vt:lpstr>
      <vt:lpstr>wyk3</vt:lpstr>
      <vt:lpstr>zał 5</vt:lpstr>
      <vt:lpstr>wyk4</vt:lpstr>
      <vt:lpstr>zał6</vt:lpstr>
      <vt:lpstr>zał7-8</vt:lpstr>
      <vt:lpstr>zał 9-10</vt:lpstr>
      <vt:lpstr>zał 11-12</vt:lpstr>
      <vt:lpstr>zał13</vt:lpstr>
      <vt:lpstr>zał14</vt:lpstr>
      <vt:lpstr>zał15</vt:lpstr>
      <vt:lpstr>zał  16</vt:lpstr>
      <vt:lpstr>zał17</vt:lpstr>
      <vt:lpstr>zał 18</vt:lpstr>
      <vt:lpstr>zał19</vt:lpstr>
      <vt:lpstr>zał20</vt:lpstr>
      <vt:lpstr>zał 21</vt:lpstr>
      <vt:lpstr>zał 22</vt:lpstr>
      <vt:lpstr>zał 24</vt:lpstr>
      <vt:lpstr>ZAŁ 25</vt:lpstr>
      <vt:lpstr>'wyk1'!Obszar_wydruku</vt:lpstr>
      <vt:lpstr>zał20!Obszar_wydruku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Starostwo Powiatowe w Białogardzie</cp:lastModifiedBy>
  <cp:lastPrinted>2009-03-05T13:34:57Z</cp:lastPrinted>
  <dcterms:created xsi:type="dcterms:W3CDTF">2008-03-10T13:41:31Z</dcterms:created>
  <dcterms:modified xsi:type="dcterms:W3CDTF">2009-03-16T06:26:09Z</dcterms:modified>
</cp:coreProperties>
</file>